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 activeTab="4"/>
  </bookViews>
  <sheets>
    <sheet name="սենյակների ամփոփ " sheetId="1" r:id="rId1"/>
    <sheet name="Նախահաշիվ 1" sheetId="2" r:id="rId2"/>
    <sheet name="Նախահաշիվ 2" sheetId="3" r:id="rId3"/>
    <sheet name="Ամփոփ" sheetId="4" r:id="rId4"/>
    <sheet name="Ծավալաթերթ" sheetId="5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5" l="1"/>
  <c r="H71" i="5"/>
  <c r="S71" i="5"/>
  <c r="T71" i="5"/>
  <c r="T92" i="5"/>
  <c r="C20" i="4" s="1"/>
  <c r="C88" i="5"/>
  <c r="C87" i="5"/>
  <c r="C86" i="5"/>
  <c r="C85" i="5"/>
  <c r="R84" i="5"/>
  <c r="R89" i="5" s="1"/>
  <c r="G83" i="5"/>
  <c r="S83" i="5" s="1"/>
  <c r="G82" i="5"/>
  <c r="H82" i="5" s="1"/>
  <c r="T82" i="5" s="1"/>
  <c r="G81" i="5"/>
  <c r="S81" i="5" s="1"/>
  <c r="G80" i="5"/>
  <c r="S80" i="5" s="1"/>
  <c r="G79" i="5"/>
  <c r="S79" i="5" s="1"/>
  <c r="G78" i="5"/>
  <c r="S78" i="5" s="1"/>
  <c r="G77" i="5"/>
  <c r="S77" i="5" s="1"/>
  <c r="G76" i="5"/>
  <c r="S76" i="5" s="1"/>
  <c r="G75" i="5"/>
  <c r="H75" i="5" s="1"/>
  <c r="T75" i="5" s="1"/>
  <c r="G74" i="5"/>
  <c r="S74" i="5" s="1"/>
  <c r="G73" i="5"/>
  <c r="S73" i="5" s="1"/>
  <c r="G72" i="5"/>
  <c r="H72" i="5" s="1"/>
  <c r="T72" i="5" s="1"/>
  <c r="G70" i="5"/>
  <c r="S70" i="5" s="1"/>
  <c r="Q67" i="5"/>
  <c r="Q66" i="5"/>
  <c r="L66" i="5"/>
  <c r="J66" i="5"/>
  <c r="Q65" i="5"/>
  <c r="Q64" i="5"/>
  <c r="L64" i="5"/>
  <c r="J64" i="5"/>
  <c r="Q63" i="5"/>
  <c r="Q62" i="5"/>
  <c r="L62" i="5"/>
  <c r="J62" i="5"/>
  <c r="Q61" i="5"/>
  <c r="Q60" i="5"/>
  <c r="Q59" i="5"/>
  <c r="Q58" i="5"/>
  <c r="Q57" i="5"/>
  <c r="Q56" i="5"/>
  <c r="Q55" i="5"/>
  <c r="L55" i="5"/>
  <c r="J55" i="5"/>
  <c r="Q54" i="5"/>
  <c r="Q53" i="5"/>
  <c r="L53" i="5"/>
  <c r="J53" i="5"/>
  <c r="Q52" i="5"/>
  <c r="Q51" i="5"/>
  <c r="L51" i="5"/>
  <c r="J51" i="5"/>
  <c r="Q50" i="5"/>
  <c r="U50" i="5" s="1"/>
  <c r="L50" i="5"/>
  <c r="J50" i="5"/>
  <c r="Q49" i="5"/>
  <c r="U49" i="5" s="1"/>
  <c r="L49" i="5"/>
  <c r="J49" i="5"/>
  <c r="Q48" i="5"/>
  <c r="U48" i="5" s="1"/>
  <c r="L48" i="5"/>
  <c r="J48" i="5"/>
  <c r="R45" i="5"/>
  <c r="R46" i="5" s="1"/>
  <c r="R87" i="5" s="1"/>
  <c r="Q45" i="5"/>
  <c r="U45" i="5" s="1"/>
  <c r="V45" i="5" s="1"/>
  <c r="G45" i="5"/>
  <c r="H45" i="5" s="1"/>
  <c r="T45" i="5" s="1"/>
  <c r="T46" i="5" s="1"/>
  <c r="T87" i="5" s="1"/>
  <c r="Q41" i="5"/>
  <c r="Q40" i="5"/>
  <c r="Q39" i="5"/>
  <c r="Q38" i="5"/>
  <c r="Q37" i="5"/>
  <c r="L37" i="5"/>
  <c r="J37" i="5"/>
  <c r="Q36" i="5"/>
  <c r="Q35" i="5"/>
  <c r="L35" i="5"/>
  <c r="J35" i="5"/>
  <c r="Q34" i="5"/>
  <c r="Q33" i="5"/>
  <c r="L33" i="5"/>
  <c r="J33" i="5"/>
  <c r="Q32" i="5"/>
  <c r="U31" i="5" s="1"/>
  <c r="L31" i="5"/>
  <c r="J31" i="5"/>
  <c r="U28" i="5"/>
  <c r="L28" i="5"/>
  <c r="J28" i="5"/>
  <c r="U27" i="5"/>
  <c r="L27" i="5"/>
  <c r="J27" i="5"/>
  <c r="U26" i="5"/>
  <c r="L26" i="5"/>
  <c r="J26" i="5"/>
  <c r="U25" i="5"/>
  <c r="L25" i="5"/>
  <c r="J25" i="5"/>
  <c r="U24" i="5"/>
  <c r="L24" i="5"/>
  <c r="J24" i="5"/>
  <c r="U23" i="5"/>
  <c r="L23" i="5"/>
  <c r="J23" i="5"/>
  <c r="U22" i="5"/>
  <c r="L22" i="5"/>
  <c r="J22" i="5"/>
  <c r="U21" i="5"/>
  <c r="L21" i="5"/>
  <c r="J21" i="5"/>
  <c r="U20" i="5"/>
  <c r="L20" i="5"/>
  <c r="J20" i="5"/>
  <c r="U19" i="5"/>
  <c r="L19" i="5"/>
  <c r="J19" i="5"/>
  <c r="U18" i="5"/>
  <c r="L18" i="5"/>
  <c r="J18" i="5"/>
  <c r="U17" i="5"/>
  <c r="L17" i="5"/>
  <c r="J17" i="5"/>
  <c r="AB16" i="5"/>
  <c r="U16" i="5"/>
  <c r="L16" i="5"/>
  <c r="J16" i="5"/>
  <c r="U15" i="5"/>
  <c r="L15" i="5"/>
  <c r="J15" i="5"/>
  <c r="AB14" i="5"/>
  <c r="U14" i="5"/>
  <c r="L14" i="5"/>
  <c r="J14" i="5"/>
  <c r="AB13" i="5"/>
  <c r="U13" i="5"/>
  <c r="L13" i="5"/>
  <c r="J13" i="5"/>
  <c r="V9" i="5"/>
  <c r="F5" i="5"/>
  <c r="O34" i="3"/>
  <c r="O33" i="3"/>
  <c r="J33" i="3"/>
  <c r="H33" i="3"/>
  <c r="Q32" i="3"/>
  <c r="J32" i="3"/>
  <c r="H32" i="3"/>
  <c r="Q31" i="3"/>
  <c r="J31" i="3"/>
  <c r="H31" i="3"/>
  <c r="O30" i="3"/>
  <c r="O29" i="3"/>
  <c r="Q29" i="3" s="1"/>
  <c r="J29" i="3"/>
  <c r="H29" i="3"/>
  <c r="O28" i="3"/>
  <c r="O27" i="3"/>
  <c r="Q27" i="3" s="1"/>
  <c r="J27" i="3"/>
  <c r="H27" i="3"/>
  <c r="O26" i="3"/>
  <c r="O25" i="3"/>
  <c r="J25" i="3"/>
  <c r="H25" i="3"/>
  <c r="O24" i="3"/>
  <c r="Q24" i="3" s="1"/>
  <c r="J24" i="3"/>
  <c r="H24" i="3"/>
  <c r="O23" i="3"/>
  <c r="Q23" i="3" s="1"/>
  <c r="J23" i="3"/>
  <c r="H23" i="3"/>
  <c r="O22" i="3"/>
  <c r="Q22" i="3" s="1"/>
  <c r="J22" i="3"/>
  <c r="H22" i="3"/>
  <c r="O21" i="3"/>
  <c r="Q21" i="3" s="1"/>
  <c r="J21" i="3"/>
  <c r="H21" i="3"/>
  <c r="Q20" i="3"/>
  <c r="J20" i="3"/>
  <c r="H20" i="3"/>
  <c r="O19" i="3"/>
  <c r="Q19" i="3" s="1"/>
  <c r="J19" i="3"/>
  <c r="H19" i="3"/>
  <c r="O18" i="3"/>
  <c r="Q18" i="3" s="1"/>
  <c r="J18" i="3"/>
  <c r="H18" i="3"/>
  <c r="O17" i="3"/>
  <c r="Q17" i="3" s="1"/>
  <c r="J17" i="3"/>
  <c r="H17" i="3"/>
  <c r="R13" i="3"/>
  <c r="C78" i="2"/>
  <c r="C77" i="2"/>
  <c r="C76" i="2"/>
  <c r="C75" i="2"/>
  <c r="O70" i="2"/>
  <c r="O69" i="2"/>
  <c r="Q69" i="2" s="1"/>
  <c r="J69" i="2"/>
  <c r="H69" i="2"/>
  <c r="O68" i="2"/>
  <c r="O67" i="2"/>
  <c r="J67" i="2"/>
  <c r="H67" i="2"/>
  <c r="O66" i="2"/>
  <c r="O65" i="2"/>
  <c r="J65" i="2"/>
  <c r="H65" i="2"/>
  <c r="O64" i="2"/>
  <c r="O63" i="2"/>
  <c r="O62" i="2"/>
  <c r="O61" i="2"/>
  <c r="O60" i="2"/>
  <c r="J60" i="2"/>
  <c r="H60" i="2"/>
  <c r="O59" i="2"/>
  <c r="O58" i="2"/>
  <c r="Q58" i="2" s="1"/>
  <c r="J58" i="2"/>
  <c r="H58" i="2"/>
  <c r="O57" i="2"/>
  <c r="O56" i="2"/>
  <c r="J56" i="2"/>
  <c r="H56" i="2"/>
  <c r="O55" i="2"/>
  <c r="Q55" i="2" s="1"/>
  <c r="J55" i="2"/>
  <c r="H55" i="2"/>
  <c r="O54" i="2"/>
  <c r="Q54" i="2" s="1"/>
  <c r="J54" i="2"/>
  <c r="H54" i="2"/>
  <c r="O53" i="2"/>
  <c r="Q53" i="2" s="1"/>
  <c r="J53" i="2"/>
  <c r="H53" i="2"/>
  <c r="P49" i="2"/>
  <c r="P50" i="2" s="1"/>
  <c r="O49" i="2"/>
  <c r="Q49" i="2" s="1"/>
  <c r="R49" i="2" s="1"/>
  <c r="O46" i="2"/>
  <c r="O45" i="2"/>
  <c r="O44" i="2"/>
  <c r="O43" i="2"/>
  <c r="O42" i="2"/>
  <c r="J42" i="2"/>
  <c r="H42" i="2"/>
  <c r="T41" i="2"/>
  <c r="O41" i="2"/>
  <c r="O40" i="2"/>
  <c r="J40" i="2"/>
  <c r="H40" i="2"/>
  <c r="T39" i="2"/>
  <c r="O39" i="2"/>
  <c r="O38" i="2"/>
  <c r="J38" i="2"/>
  <c r="H38" i="2"/>
  <c r="T37" i="2"/>
  <c r="O37" i="2"/>
  <c r="Q36" i="2" s="1"/>
  <c r="J36" i="2"/>
  <c r="H36" i="2"/>
  <c r="Q32" i="2"/>
  <c r="J32" i="2"/>
  <c r="H32" i="2"/>
  <c r="Q31" i="2"/>
  <c r="J31" i="2"/>
  <c r="H31" i="2"/>
  <c r="Q30" i="2"/>
  <c r="J30" i="2"/>
  <c r="H30" i="2"/>
  <c r="Q29" i="2"/>
  <c r="J29" i="2"/>
  <c r="H29" i="2"/>
  <c r="Q28" i="2"/>
  <c r="J28" i="2"/>
  <c r="H28" i="2"/>
  <c r="Q27" i="2"/>
  <c r="J27" i="2"/>
  <c r="H27" i="2"/>
  <c r="Q26" i="2"/>
  <c r="J26" i="2"/>
  <c r="H26" i="2"/>
  <c r="Q25" i="2"/>
  <c r="J25" i="2"/>
  <c r="H25" i="2"/>
  <c r="Q24" i="2"/>
  <c r="J24" i="2"/>
  <c r="H24" i="2"/>
  <c r="Q23" i="2"/>
  <c r="J23" i="2"/>
  <c r="H23" i="2"/>
  <c r="Q22" i="2"/>
  <c r="J22" i="2"/>
  <c r="H22" i="2"/>
  <c r="Q21" i="2"/>
  <c r="J21" i="2"/>
  <c r="H21" i="2"/>
  <c r="X20" i="2"/>
  <c r="Q20" i="2"/>
  <c r="J20" i="2"/>
  <c r="H20" i="2"/>
  <c r="Q19" i="2"/>
  <c r="J19" i="2"/>
  <c r="H19" i="2"/>
  <c r="X18" i="2"/>
  <c r="Q18" i="2"/>
  <c r="J18" i="2"/>
  <c r="H18" i="2"/>
  <c r="X17" i="2"/>
  <c r="Q17" i="2"/>
  <c r="J17" i="2"/>
  <c r="H17" i="2"/>
  <c r="R12" i="2"/>
  <c r="R31" i="2" s="1"/>
  <c r="G59" i="1"/>
  <c r="D75" i="1" s="1"/>
  <c r="F59" i="1"/>
  <c r="D74" i="1" s="1"/>
  <c r="E59" i="1"/>
  <c r="D73" i="1" s="1"/>
  <c r="G73" i="1" s="1"/>
  <c r="D59" i="1"/>
  <c r="D71" i="1" s="1"/>
  <c r="G71" i="1" s="1"/>
  <c r="R29" i="3" l="1"/>
  <c r="F29" i="3" s="1"/>
  <c r="P29" i="3" s="1"/>
  <c r="F31" i="2"/>
  <c r="Q38" i="2"/>
  <c r="R38" i="2" s="1"/>
  <c r="F38" i="2" s="1"/>
  <c r="P38" i="2" s="1"/>
  <c r="T38" i="2" s="1"/>
  <c r="R20" i="3"/>
  <c r="F20" i="3" s="1"/>
  <c r="P20" i="3" s="1"/>
  <c r="Q40" i="2"/>
  <c r="R40" i="2" s="1"/>
  <c r="F40" i="2" s="1"/>
  <c r="P40" i="2" s="1"/>
  <c r="T40" i="2" s="1"/>
  <c r="Q65" i="2"/>
  <c r="R65" i="2" s="1"/>
  <c r="F65" i="2" s="1"/>
  <c r="P65" i="2" s="1"/>
  <c r="Q67" i="2"/>
  <c r="R67" i="2" s="1"/>
  <c r="F67" i="2" s="1"/>
  <c r="P67" i="2" s="1"/>
  <c r="V24" i="5"/>
  <c r="F24" i="5" s="1"/>
  <c r="U51" i="5"/>
  <c r="V51" i="5" s="1"/>
  <c r="F51" i="5" s="1"/>
  <c r="G51" i="5" s="1"/>
  <c r="Q60" i="2"/>
  <c r="R60" i="2" s="1"/>
  <c r="F60" i="2" s="1"/>
  <c r="P60" i="2" s="1"/>
  <c r="Q56" i="2"/>
  <c r="R56" i="2" s="1"/>
  <c r="F56" i="2" s="1"/>
  <c r="P56" i="2" s="1"/>
  <c r="Q42" i="2"/>
  <c r="R42" i="2" s="1"/>
  <c r="F42" i="2" s="1"/>
  <c r="P42" i="2" s="1"/>
  <c r="T42" i="2" s="1"/>
  <c r="X30" i="2"/>
  <c r="V48" i="5"/>
  <c r="F48" i="5" s="1"/>
  <c r="V49" i="5"/>
  <c r="F49" i="5" s="1"/>
  <c r="R49" i="5" s="1"/>
  <c r="U55" i="5"/>
  <c r="V55" i="5" s="1"/>
  <c r="F55" i="5" s="1"/>
  <c r="V50" i="5"/>
  <c r="F50" i="5" s="1"/>
  <c r="G50" i="5" s="1"/>
  <c r="V15" i="5"/>
  <c r="F15" i="5" s="1"/>
  <c r="R15" i="5" s="1"/>
  <c r="U64" i="5"/>
  <c r="V64" i="5" s="1"/>
  <c r="F64" i="5" s="1"/>
  <c r="AB26" i="5"/>
  <c r="V23" i="5"/>
  <c r="F23" i="5" s="1"/>
  <c r="R23" i="5" s="1"/>
  <c r="V27" i="5"/>
  <c r="F27" i="5" s="1"/>
  <c r="G27" i="5" s="1"/>
  <c r="U62" i="5"/>
  <c r="V62" i="5" s="1"/>
  <c r="F62" i="5" s="1"/>
  <c r="V13" i="5"/>
  <c r="F13" i="5" s="1"/>
  <c r="R13" i="5" s="1"/>
  <c r="V17" i="5"/>
  <c r="F17" i="5" s="1"/>
  <c r="R17" i="5" s="1"/>
  <c r="U53" i="5"/>
  <c r="V53" i="5" s="1"/>
  <c r="F53" i="5" s="1"/>
  <c r="G53" i="5" s="1"/>
  <c r="V20" i="5"/>
  <c r="F20" i="5" s="1"/>
  <c r="U35" i="5"/>
  <c r="V35" i="5" s="1"/>
  <c r="F35" i="5" s="1"/>
  <c r="R35" i="5" s="1"/>
  <c r="U66" i="5"/>
  <c r="V66" i="5" s="1"/>
  <c r="F66" i="5" s="1"/>
  <c r="V26" i="5"/>
  <c r="F26" i="5" s="1"/>
  <c r="V14" i="5"/>
  <c r="F14" i="5" s="1"/>
  <c r="R14" i="5" s="1"/>
  <c r="V25" i="5"/>
  <c r="F25" i="5" s="1"/>
  <c r="V31" i="5"/>
  <c r="F31" i="5" s="1"/>
  <c r="U37" i="5"/>
  <c r="V37" i="5" s="1"/>
  <c r="F37" i="5" s="1"/>
  <c r="R37" i="5" s="1"/>
  <c r="U33" i="5"/>
  <c r="V33" i="5" s="1"/>
  <c r="F33" i="5" s="1"/>
  <c r="V28" i="5"/>
  <c r="F28" i="5" s="1"/>
  <c r="V21" i="5"/>
  <c r="F21" i="5" s="1"/>
  <c r="V22" i="5"/>
  <c r="F22" i="5" s="1"/>
  <c r="R22" i="5" s="1"/>
  <c r="V19" i="5"/>
  <c r="F19" i="5" s="1"/>
  <c r="V16" i="5"/>
  <c r="F16" i="5" s="1"/>
  <c r="R27" i="3"/>
  <c r="F27" i="3" s="1"/>
  <c r="P27" i="3" s="1"/>
  <c r="R32" i="3"/>
  <c r="F32" i="3" s="1"/>
  <c r="P32" i="3" s="1"/>
  <c r="R19" i="3"/>
  <c r="R23" i="3"/>
  <c r="F23" i="3" s="1"/>
  <c r="P23" i="3" s="1"/>
  <c r="Q33" i="3"/>
  <c r="R33" i="3" s="1"/>
  <c r="F33" i="3" s="1"/>
  <c r="P33" i="3" s="1"/>
  <c r="R21" i="3"/>
  <c r="F21" i="3" s="1"/>
  <c r="P21" i="3" s="1"/>
  <c r="Q25" i="3"/>
  <c r="R25" i="3" s="1"/>
  <c r="F25" i="3" s="1"/>
  <c r="P25" i="3" s="1"/>
  <c r="R31" i="3"/>
  <c r="R18" i="3"/>
  <c r="F18" i="3" s="1"/>
  <c r="P18" i="3" s="1"/>
  <c r="R24" i="3"/>
  <c r="F24" i="3" s="1"/>
  <c r="P24" i="3" s="1"/>
  <c r="R17" i="3"/>
  <c r="F17" i="3" s="1"/>
  <c r="P17" i="3" s="1"/>
  <c r="R22" i="3"/>
  <c r="F22" i="3" s="1"/>
  <c r="P22" i="3" s="1"/>
  <c r="H77" i="5"/>
  <c r="T77" i="5" s="1"/>
  <c r="H81" i="5"/>
  <c r="T81" i="5" s="1"/>
  <c r="H74" i="5"/>
  <c r="T74" i="5" s="1"/>
  <c r="H80" i="5"/>
  <c r="T80" i="5" s="1"/>
  <c r="H78" i="5"/>
  <c r="T78" i="5" s="1"/>
  <c r="S72" i="5"/>
  <c r="S75" i="5"/>
  <c r="S82" i="5"/>
  <c r="S45" i="5"/>
  <c r="S46" i="5" s="1"/>
  <c r="S87" i="5" s="1"/>
  <c r="H73" i="5"/>
  <c r="T73" i="5" s="1"/>
  <c r="H79" i="5"/>
  <c r="T79" i="5" s="1"/>
  <c r="H76" i="5"/>
  <c r="T76" i="5" s="1"/>
  <c r="H70" i="5"/>
  <c r="T70" i="5" s="1"/>
  <c r="H83" i="5"/>
  <c r="T83" i="5" s="1"/>
  <c r="V18" i="5"/>
  <c r="F18" i="5" s="1"/>
  <c r="F31" i="3"/>
  <c r="P31" i="3" s="1"/>
  <c r="F19" i="3"/>
  <c r="P19" i="3" s="1"/>
  <c r="R54" i="2"/>
  <c r="F54" i="2" s="1"/>
  <c r="P54" i="2" s="1"/>
  <c r="R23" i="2"/>
  <c r="F23" i="2" s="1"/>
  <c r="R27" i="2"/>
  <c r="F27" i="2" s="1"/>
  <c r="R69" i="2"/>
  <c r="F69" i="2" s="1"/>
  <c r="P69" i="2" s="1"/>
  <c r="R17" i="2"/>
  <c r="F17" i="2" s="1"/>
  <c r="R20" i="2"/>
  <c r="F20" i="2" s="1"/>
  <c r="R55" i="2"/>
  <c r="F55" i="2" s="1"/>
  <c r="P55" i="2" s="1"/>
  <c r="R24" i="2"/>
  <c r="F24" i="2" s="1"/>
  <c r="R28" i="2"/>
  <c r="F28" i="2" s="1"/>
  <c r="R32" i="2"/>
  <c r="F32" i="2" s="1"/>
  <c r="T50" i="2"/>
  <c r="P77" i="2"/>
  <c r="R18" i="2"/>
  <c r="F18" i="2" s="1"/>
  <c r="R21" i="2"/>
  <c r="F21" i="2" s="1"/>
  <c r="R25" i="2"/>
  <c r="F25" i="2" s="1"/>
  <c r="R29" i="2"/>
  <c r="F29" i="2" s="1"/>
  <c r="R36" i="2"/>
  <c r="F36" i="2" s="1"/>
  <c r="P36" i="2" s="1"/>
  <c r="R53" i="2"/>
  <c r="F53" i="2" s="1"/>
  <c r="P53" i="2" s="1"/>
  <c r="R22" i="2"/>
  <c r="F22" i="2" s="1"/>
  <c r="R26" i="2"/>
  <c r="F26" i="2" s="1"/>
  <c r="R30" i="2"/>
  <c r="F30" i="2" s="1"/>
  <c r="R58" i="2"/>
  <c r="F58" i="2" s="1"/>
  <c r="P58" i="2" s="1"/>
  <c r="R19" i="2"/>
  <c r="F19" i="2" s="1"/>
  <c r="G66" i="5" l="1"/>
  <c r="S66" i="5" s="1"/>
  <c r="R66" i="5"/>
  <c r="G28" i="5"/>
  <c r="S28" i="5" s="1"/>
  <c r="R28" i="5"/>
  <c r="R26" i="5"/>
  <c r="G26" i="5"/>
  <c r="H26" i="5" s="1"/>
  <c r="T26" i="5" s="1"/>
  <c r="G15" i="5"/>
  <c r="S15" i="5" s="1"/>
  <c r="R51" i="5"/>
  <c r="G31" i="5"/>
  <c r="S31" i="5" s="1"/>
  <c r="R31" i="5"/>
  <c r="G19" i="5"/>
  <c r="H19" i="5" s="1"/>
  <c r="T19" i="5" s="1"/>
  <c r="R19" i="5"/>
  <c r="G20" i="5"/>
  <c r="H20" i="5" s="1"/>
  <c r="T20" i="5" s="1"/>
  <c r="R20" i="5"/>
  <c r="R64" i="5"/>
  <c r="G64" i="5"/>
  <c r="S64" i="5" s="1"/>
  <c r="R16" i="5"/>
  <c r="G16" i="5"/>
  <c r="H16" i="5" s="1"/>
  <c r="T16" i="5" s="1"/>
  <c r="R21" i="5"/>
  <c r="G21" i="5"/>
  <c r="H21" i="5" s="1"/>
  <c r="T21" i="5" s="1"/>
  <c r="R33" i="5"/>
  <c r="G33" i="5"/>
  <c r="H33" i="5" s="1"/>
  <c r="T33" i="5" s="1"/>
  <c r="G62" i="5"/>
  <c r="S62" i="5" s="1"/>
  <c r="R62" i="5"/>
  <c r="G35" i="5"/>
  <c r="H35" i="5" s="1"/>
  <c r="T35" i="5" s="1"/>
  <c r="R50" i="5"/>
  <c r="G23" i="5"/>
  <c r="H23" i="5" s="1"/>
  <c r="T23" i="5" s="1"/>
  <c r="G17" i="5"/>
  <c r="H17" i="5" s="1"/>
  <c r="T17" i="5" s="1"/>
  <c r="P35" i="3"/>
  <c r="G13" i="5"/>
  <c r="S13" i="5" s="1"/>
  <c r="G14" i="5"/>
  <c r="H14" i="5" s="1"/>
  <c r="T14" i="5" s="1"/>
  <c r="G37" i="5"/>
  <c r="S37" i="5" s="1"/>
  <c r="G49" i="5"/>
  <c r="H49" i="5" s="1"/>
  <c r="T49" i="5" s="1"/>
  <c r="R53" i="5"/>
  <c r="R27" i="5"/>
  <c r="G22" i="5"/>
  <c r="S22" i="5" s="1"/>
  <c r="S84" i="5"/>
  <c r="S89" i="5" s="1"/>
  <c r="G18" i="5"/>
  <c r="R18" i="5"/>
  <c r="G48" i="5"/>
  <c r="R48" i="5"/>
  <c r="H27" i="5"/>
  <c r="T27" i="5" s="1"/>
  <c r="S27" i="5"/>
  <c r="T84" i="5"/>
  <c r="T89" i="5" s="1"/>
  <c r="H50" i="5"/>
  <c r="T50" i="5" s="1"/>
  <c r="S50" i="5"/>
  <c r="H51" i="5"/>
  <c r="T51" i="5" s="1"/>
  <c r="S51" i="5"/>
  <c r="R25" i="5"/>
  <c r="G25" i="5"/>
  <c r="H53" i="5"/>
  <c r="T53" i="5" s="1"/>
  <c r="S53" i="5"/>
  <c r="R55" i="5"/>
  <c r="G55" i="5"/>
  <c r="G24" i="5"/>
  <c r="R24" i="5"/>
  <c r="P72" i="2"/>
  <c r="P47" i="2"/>
  <c r="T36" i="2"/>
  <c r="P36" i="3" l="1"/>
  <c r="P37" i="3" s="1"/>
  <c r="P38" i="3" s="1"/>
  <c r="P39" i="3" s="1"/>
  <c r="T35" i="3"/>
  <c r="H66" i="5"/>
  <c r="T66" i="5" s="1"/>
  <c r="S16" i="5"/>
  <c r="H15" i="5"/>
  <c r="T15" i="5" s="1"/>
  <c r="S26" i="5"/>
  <c r="R43" i="5"/>
  <c r="R86" i="5" s="1"/>
  <c r="S14" i="5"/>
  <c r="H64" i="5"/>
  <c r="T64" i="5" s="1"/>
  <c r="H28" i="5"/>
  <c r="T28" i="5" s="1"/>
  <c r="S17" i="5"/>
  <c r="H31" i="5"/>
  <c r="T31" i="5" s="1"/>
  <c r="S23" i="5"/>
  <c r="R29" i="5"/>
  <c r="R85" i="5" s="1"/>
  <c r="S19" i="5"/>
  <c r="H37" i="5"/>
  <c r="T37" i="5" s="1"/>
  <c r="S21" i="5"/>
  <c r="S20" i="5"/>
  <c r="S49" i="5"/>
  <c r="S33" i="5"/>
  <c r="H62" i="5"/>
  <c r="T62" i="5" s="1"/>
  <c r="S35" i="5"/>
  <c r="H13" i="5"/>
  <c r="T13" i="5" s="1"/>
  <c r="H22" i="5"/>
  <c r="T22" i="5" s="1"/>
  <c r="S48" i="5"/>
  <c r="H48" i="5"/>
  <c r="T48" i="5" s="1"/>
  <c r="S18" i="5"/>
  <c r="H18" i="5"/>
  <c r="T18" i="5" s="1"/>
  <c r="S25" i="5"/>
  <c r="H25" i="5"/>
  <c r="T25" i="5" s="1"/>
  <c r="S24" i="5"/>
  <c r="H24" i="5"/>
  <c r="T24" i="5" s="1"/>
  <c r="R68" i="5"/>
  <c r="R88" i="5" s="1"/>
  <c r="H55" i="5"/>
  <c r="T55" i="5" s="1"/>
  <c r="S55" i="5"/>
  <c r="T47" i="2"/>
  <c r="P76" i="2"/>
  <c r="T72" i="2"/>
  <c r="P78" i="2"/>
  <c r="F8" i="3" l="1"/>
  <c r="C10" i="4"/>
  <c r="T43" i="5"/>
  <c r="T86" i="5" s="1"/>
  <c r="R90" i="5"/>
  <c r="S43" i="5"/>
  <c r="S86" i="5" s="1"/>
  <c r="T29" i="5"/>
  <c r="T85" i="5" s="1"/>
  <c r="S29" i="5"/>
  <c r="S85" i="5" s="1"/>
  <c r="S68" i="5"/>
  <c r="S88" i="5" s="1"/>
  <c r="T68" i="5"/>
  <c r="T88" i="5" s="1"/>
  <c r="T90" i="5" l="1"/>
  <c r="T91" i="5" s="1"/>
  <c r="T93" i="5" s="1"/>
  <c r="S90" i="5"/>
  <c r="T94" i="5" l="1"/>
  <c r="T95" i="5" s="1"/>
  <c r="D5" i="5" s="1"/>
  <c r="R95" i="5" l="1"/>
  <c r="P28" i="2" l="1"/>
  <c r="P20" i="2"/>
  <c r="P23" i="2"/>
  <c r="P31" i="2"/>
  <c r="P29" i="2"/>
  <c r="P32" i="2"/>
  <c r="P27" i="2"/>
  <c r="P25" i="2"/>
  <c r="P19" i="2"/>
  <c r="P26" i="2"/>
  <c r="P18" i="2"/>
  <c r="P21" i="2"/>
  <c r="P24" i="2"/>
  <c r="P30" i="2"/>
  <c r="P22" i="2"/>
  <c r="P17" i="2"/>
  <c r="P34" i="2" l="1"/>
  <c r="T34" i="2" s="1"/>
  <c r="P75" i="2" l="1"/>
  <c r="P80" i="2" s="1"/>
  <c r="P81" i="2" s="1"/>
  <c r="P82" i="2" s="1"/>
  <c r="P83" i="2" l="1"/>
  <c r="P84" i="2"/>
  <c r="F7" i="2" l="1"/>
  <c r="C9" i="4"/>
  <c r="C11" i="4" s="1"/>
  <c r="C12" i="4" s="1"/>
  <c r="C13" i="4" s="1"/>
  <c r="C15" i="4" l="1"/>
  <c r="C14" i="4"/>
  <c r="C16" i="4"/>
  <c r="C17" i="4" l="1"/>
  <c r="C18" i="4" s="1"/>
  <c r="C19" i="4" s="1"/>
  <c r="C21" i="4" s="1"/>
  <c r="C22" i="4" s="1"/>
  <c r="C23" i="4" s="1"/>
</calcChain>
</file>

<file path=xl/sharedStrings.xml><?xml version="1.0" encoding="utf-8"?>
<sst xmlns="http://schemas.openxmlformats.org/spreadsheetml/2006/main" count="805" uniqueCount="340">
  <si>
    <t>ՀՀ Քաղաքաշինության կոմիտեի վերանորոգման կարիք ունեցող սենյակների և միջանցքների ցանկ</t>
  </si>
  <si>
    <t>N</t>
  </si>
  <si>
    <t>Սենյակի համարը ըստ տեղաբաշխման և  ստորաբաժանումը</t>
  </si>
  <si>
    <t>Պարամետրերը
գմ</t>
  </si>
  <si>
    <t>Առաստաղի մակերես
  մ2</t>
  </si>
  <si>
    <t>Հատակի մակերես  
մ2</t>
  </si>
  <si>
    <t>Պատերի մակերես  
մ2</t>
  </si>
  <si>
    <t>Շեպերի մակերես 
 մ2</t>
  </si>
  <si>
    <t>Այլ նշումներ</t>
  </si>
  <si>
    <t>Նախագահի աշխատասենյակ տանող միջանցք</t>
  </si>
  <si>
    <t>Հատակները կեր․ սալիկներից</t>
  </si>
  <si>
    <r>
      <t>Միջազգային վարչություն</t>
    </r>
    <r>
      <rPr>
        <sz val="10"/>
        <color rgb="FFFF0000"/>
        <rFont val="GHEA Grapalat"/>
        <family val="3"/>
      </rPr>
      <t xml:space="preserve"> 
 </t>
    </r>
    <r>
      <rPr>
        <b/>
        <sz val="10"/>
        <color rgb="FFFF0000"/>
        <rFont val="GHEA Grapalat"/>
        <family val="3"/>
      </rPr>
      <t>N 404</t>
    </r>
  </si>
  <si>
    <t xml:space="preserve">6.25մ*5.75մ*3.1(h) </t>
  </si>
  <si>
    <t>Առաստաղի, շեպերի և պատերի ներկում,անջատիչների և վարդակների փոխարինում, Էլ լարերի անցկացում սակառներով,լամինատե հատակների փոխարինում նորով</t>
  </si>
  <si>
    <r>
      <t xml:space="preserve">Բնակֆոնդի վարչություն   
</t>
    </r>
    <r>
      <rPr>
        <b/>
        <sz val="10"/>
        <color rgb="FFFF0000"/>
        <rFont val="GHEA Grapalat"/>
        <family val="3"/>
      </rPr>
      <t>N 406</t>
    </r>
  </si>
  <si>
    <t xml:space="preserve">6.15մ*6.0 մ*3.1(h) </t>
  </si>
  <si>
    <t>Առաստաղի, շեպերի և պատերի ներկում,անջատիչների և վարդակների փոխարինում, լամինատե հատակների փոխարինում նորով</t>
  </si>
  <si>
    <r>
      <t xml:space="preserve">Ցոլակ  Մհերյան           
  </t>
    </r>
    <r>
      <rPr>
        <b/>
        <sz val="10"/>
        <color rgb="FFFF0000"/>
        <rFont val="GHEA Grapalat"/>
        <family val="3"/>
      </rPr>
      <t>N 407</t>
    </r>
  </si>
  <si>
    <t xml:space="preserve">2.9մ*3.3 մ*3.1(h) </t>
  </si>
  <si>
    <t>Առաստաղի, շեպերի և պատերի ներկում,անջատիչների և վարդակների փոխարինում, Էլ լարերի անցկացում սակառներով</t>
  </si>
  <si>
    <r>
      <t xml:space="preserve">Բնակֆոնդի վարչություն   
</t>
    </r>
    <r>
      <rPr>
        <b/>
        <sz val="10"/>
        <color rgb="FFFF0000"/>
        <rFont val="GHEA Grapalat"/>
        <family val="3"/>
      </rPr>
      <t>N 408</t>
    </r>
    <r>
      <rPr>
        <sz val="11"/>
        <color theme="1"/>
        <rFont val="Calibri"/>
        <family val="2"/>
        <charset val="1"/>
        <scheme val="minor"/>
      </rPr>
      <t/>
    </r>
  </si>
  <si>
    <t xml:space="preserve">6.15մ*5.85 մ*3.1(h) </t>
  </si>
  <si>
    <r>
      <t xml:space="preserve">Գայանե Ավագյան        
   </t>
    </r>
    <r>
      <rPr>
        <b/>
        <sz val="10"/>
        <color rgb="FFFF0000"/>
        <rFont val="GHEA Grapalat"/>
        <family val="3"/>
      </rPr>
      <t>N 409</t>
    </r>
    <r>
      <rPr>
        <sz val="11"/>
        <color theme="1"/>
        <rFont val="Calibri"/>
        <family val="2"/>
        <charset val="1"/>
        <scheme val="minor"/>
      </rPr>
      <t/>
    </r>
  </si>
  <si>
    <t xml:space="preserve">3.4մ*5.85 մ*3.05(h) </t>
  </si>
  <si>
    <r>
      <t xml:space="preserve">Բնակֆոնդի վարչություն  
 </t>
    </r>
    <r>
      <rPr>
        <b/>
        <sz val="10"/>
        <color rgb="FFFF0000"/>
        <rFont val="GHEA Grapalat"/>
        <family val="3"/>
      </rPr>
      <t>N 410</t>
    </r>
    <r>
      <rPr>
        <sz val="11"/>
        <color theme="1"/>
        <rFont val="Calibri"/>
        <family val="2"/>
        <charset val="1"/>
        <scheme val="minor"/>
      </rPr>
      <t/>
    </r>
  </si>
  <si>
    <t xml:space="preserve">6.2մ*5.75 մ*3.05(h) </t>
  </si>
  <si>
    <r>
      <t xml:space="preserve">Կարեն Անտոնյան    
      </t>
    </r>
    <r>
      <rPr>
        <b/>
        <sz val="10"/>
        <color rgb="FFFF0000"/>
        <rFont val="GHEA Grapalat"/>
        <family val="3"/>
      </rPr>
      <t>N 411</t>
    </r>
    <r>
      <rPr>
        <sz val="11"/>
        <color theme="1"/>
        <rFont val="Calibri"/>
        <family val="2"/>
        <charset val="1"/>
        <scheme val="minor"/>
      </rPr>
      <t/>
    </r>
  </si>
  <si>
    <t xml:space="preserve">3.6մ*5.85 մ*3.05(h) </t>
  </si>
  <si>
    <r>
      <t xml:space="preserve">Հաշվապահություն     
    </t>
    </r>
    <r>
      <rPr>
        <b/>
        <sz val="10"/>
        <color rgb="FFFF0000"/>
        <rFont val="GHEA Grapalat"/>
        <family val="3"/>
      </rPr>
      <t>N 412</t>
    </r>
    <r>
      <rPr>
        <sz val="11"/>
        <color theme="1"/>
        <rFont val="Calibri"/>
        <family val="2"/>
        <charset val="1"/>
        <scheme val="minor"/>
      </rPr>
      <t/>
    </r>
  </si>
  <si>
    <t xml:space="preserve">6,1 մ*5.85 մ*3.1(h) </t>
  </si>
  <si>
    <r>
      <t xml:space="preserve">Հարութունյան Նաիրի   
  </t>
    </r>
    <r>
      <rPr>
        <b/>
        <sz val="10"/>
        <color rgb="FFFF0000"/>
        <rFont val="GHEA Grapalat"/>
        <family val="3"/>
      </rPr>
      <t>N 413</t>
    </r>
    <r>
      <rPr>
        <sz val="11"/>
        <color theme="1"/>
        <rFont val="Calibri"/>
        <family val="2"/>
        <charset val="1"/>
        <scheme val="minor"/>
      </rPr>
      <t/>
    </r>
  </si>
  <si>
    <t xml:space="preserve">3.5 մ*5.85 մ*3.1(h) </t>
  </si>
  <si>
    <r>
      <t xml:space="preserve">Ֆինանսատնտեսագիտական վարչություն        </t>
    </r>
    <r>
      <rPr>
        <b/>
        <sz val="10"/>
        <color rgb="FFFF0000"/>
        <rFont val="GHEA Grapalat"/>
        <family val="3"/>
      </rPr>
      <t>N 414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</si>
  <si>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Հովիկ Դավթյան        
   </t>
    </r>
    <r>
      <rPr>
        <b/>
        <sz val="10"/>
        <color rgb="FFFF0000"/>
        <rFont val="GHEA Grapalat"/>
        <family val="3"/>
      </rPr>
      <t>N 415</t>
    </r>
    <r>
      <rPr>
        <sz val="11"/>
        <color theme="1"/>
        <rFont val="Calibri"/>
        <family val="2"/>
        <charset val="1"/>
        <scheme val="minor"/>
      </rPr>
      <t/>
    </r>
  </si>
  <si>
    <t xml:space="preserve">3.4մ*5.85 մ*3.1(h) </t>
  </si>
  <si>
    <t xml:space="preserve">         </t>
  </si>
  <si>
    <r>
      <t xml:space="preserve">Իրավաբանական վարչություն   </t>
    </r>
    <r>
      <rPr>
        <b/>
        <sz val="10"/>
        <color rgb="FFFF0000"/>
        <rFont val="GHEA Grapalat"/>
        <family val="3"/>
      </rPr>
      <t>N 416</t>
    </r>
    <r>
      <rPr>
        <sz val="11"/>
        <color theme="1"/>
        <rFont val="Calibri"/>
        <family val="2"/>
        <charset val="1"/>
        <scheme val="minor"/>
      </rPr>
      <t/>
    </r>
  </si>
  <si>
    <t xml:space="preserve">6.15 մ*5.85 մ*3.1(h) </t>
  </si>
  <si>
    <r>
      <t xml:space="preserve">Դավիթ Մարգարյան     </t>
    </r>
    <r>
      <rPr>
        <b/>
        <sz val="10"/>
        <color rgb="FFFF0000"/>
        <rFont val="GHEA Grapalat"/>
        <family val="3"/>
      </rPr>
      <t>N 417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</si>
  <si>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Ընդհանուր բաժին   </t>
    </r>
    <r>
      <rPr>
        <b/>
        <sz val="10"/>
        <color rgb="FFFF0000"/>
        <rFont val="GHEA Grapalat"/>
        <family val="3"/>
      </rPr>
      <t>N 418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</si>
  <si>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Հասմիկ Բաղինյան   </t>
    </r>
    <r>
      <rPr>
        <b/>
        <sz val="10"/>
        <color rgb="FFFF0000"/>
        <rFont val="GHEA Grapalat"/>
        <family val="3"/>
      </rPr>
      <t>N 419</t>
    </r>
    <r>
      <rPr>
        <sz val="11"/>
        <color theme="1"/>
        <rFont val="Calibri"/>
        <family val="2"/>
        <charset val="1"/>
        <scheme val="minor"/>
      </rPr>
      <t/>
    </r>
  </si>
  <si>
    <t xml:space="preserve">3.5մ*5.85 մ*3.1(h) </t>
  </si>
  <si>
    <r>
      <t xml:space="preserve">Հասմիկ Հովհանիսյան           </t>
    </r>
    <r>
      <rPr>
        <b/>
        <sz val="10"/>
        <color rgb="FFFF0000"/>
        <rFont val="GHEA Grapalat"/>
        <family val="3"/>
      </rPr>
      <t>N 421</t>
    </r>
  </si>
  <si>
    <r>
      <t xml:space="preserve">Աշխատակազմի գլխ․ քարտուղար </t>
    </r>
    <r>
      <rPr>
        <b/>
        <sz val="10"/>
        <color rgb="FFFF0000"/>
        <rFont val="GHEA Grapalat"/>
        <family val="3"/>
      </rPr>
      <t>N 422</t>
    </r>
    <r>
      <rPr>
        <sz val="11"/>
        <color theme="1"/>
        <rFont val="Calibri"/>
        <family val="2"/>
        <charset val="1"/>
        <scheme val="minor"/>
      </rPr>
      <t/>
    </r>
  </si>
  <si>
    <t xml:space="preserve">8.75մ*5.4 մ*3.1(h) </t>
  </si>
  <si>
    <r>
      <t xml:space="preserve">Հանձ․ կատարման բաժին    </t>
    </r>
    <r>
      <rPr>
        <b/>
        <sz val="10"/>
        <color rgb="FFFF0000"/>
        <rFont val="GHEA Grapalat"/>
        <family val="3"/>
      </rPr>
      <t>N 423</t>
    </r>
    <r>
      <rPr>
        <sz val="11"/>
        <color theme="1"/>
        <rFont val="Calibri"/>
        <family val="2"/>
        <charset val="1"/>
        <scheme val="minor"/>
      </rPr>
      <t/>
    </r>
  </si>
  <si>
    <t xml:space="preserve">3.4 մ*5.85 մ*3.1(h) </t>
  </si>
  <si>
    <r>
      <t xml:space="preserve">Խորհրդակցություննների սենյակ  </t>
    </r>
    <r>
      <rPr>
        <b/>
        <sz val="10"/>
        <color rgb="FFFF0000"/>
        <rFont val="GHEA Grapalat"/>
        <family val="3"/>
      </rPr>
      <t>N 424</t>
    </r>
    <r>
      <rPr>
        <sz val="11"/>
        <color theme="1"/>
        <rFont val="Calibri"/>
        <family val="2"/>
        <charset val="1"/>
        <scheme val="minor"/>
      </rPr>
      <t/>
    </r>
  </si>
  <si>
    <t xml:space="preserve">6.3 մ* 8.8 մ*3.1(h) </t>
  </si>
  <si>
    <r>
      <t xml:space="preserve">Վարորդների սենյակ    </t>
    </r>
    <r>
      <rPr>
        <b/>
        <sz val="10"/>
        <color rgb="FFFF0000"/>
        <rFont val="GHEA Grapalat"/>
        <family val="3"/>
      </rPr>
      <t>N 425</t>
    </r>
    <r>
      <rPr>
        <sz val="11"/>
        <color theme="1"/>
        <rFont val="Calibri"/>
        <family val="2"/>
        <charset val="1"/>
        <scheme val="minor"/>
      </rPr>
      <t/>
    </r>
  </si>
  <si>
    <t xml:space="preserve">3.2 մ* 3.5 մ*3.1(h) </t>
  </si>
  <si>
    <r>
      <t xml:space="preserve">Քարտուղարության միջանցք   </t>
    </r>
    <r>
      <rPr>
        <b/>
        <sz val="10"/>
        <color rgb="FFFF0000"/>
        <rFont val="GHEA Grapalat"/>
        <family val="3"/>
      </rPr>
      <t>N 426</t>
    </r>
    <r>
      <rPr>
        <sz val="11"/>
        <color theme="1"/>
        <rFont val="Calibri"/>
        <family val="2"/>
        <charset val="1"/>
        <scheme val="minor"/>
      </rPr>
      <t/>
    </r>
  </si>
  <si>
    <t xml:space="preserve">8.3 մ* 5.8 մ*3.1(h) </t>
  </si>
  <si>
    <r>
      <t xml:space="preserve">Հատակագծային պլան․ բաժին   </t>
    </r>
    <r>
      <rPr>
        <b/>
        <sz val="10"/>
        <color rgb="FFFF0000"/>
        <rFont val="GHEA Grapalat"/>
        <family val="3"/>
      </rPr>
      <t>N 427</t>
    </r>
    <r>
      <rPr>
        <sz val="11"/>
        <color theme="1"/>
        <rFont val="Calibri"/>
        <family val="2"/>
        <charset val="1"/>
        <scheme val="minor"/>
      </rPr>
      <t/>
    </r>
  </si>
  <si>
    <t xml:space="preserve">5.4 մ* 6.0 մ*3.1(h) </t>
  </si>
  <si>
    <r>
      <t xml:space="preserve">Մուրադյան Անդրանիկ </t>
    </r>
    <r>
      <rPr>
        <b/>
        <sz val="10"/>
        <color rgb="FFFF0000"/>
        <rFont val="GHEA Grapalat"/>
        <family val="3"/>
      </rPr>
      <t>N 429</t>
    </r>
  </si>
  <si>
    <t xml:space="preserve">6.15 մ* 5.7 մ*3.1(h) </t>
  </si>
  <si>
    <r>
      <t xml:space="preserve">Ճարտարապետական բաժին  </t>
    </r>
    <r>
      <rPr>
        <b/>
        <sz val="10"/>
        <color rgb="FFFF0000"/>
        <rFont val="GHEA Grapalat"/>
        <family val="3"/>
      </rPr>
      <t>N 433</t>
    </r>
  </si>
  <si>
    <t xml:space="preserve">5.8 մ* 5.6 մ*3.1(h) </t>
  </si>
  <si>
    <t>Առաստաղի, շեպերի և պատերի ներկում,անջատիչների և վարդակների փոխարինում, Էլ լարերի անցկացում սակառներով,մանրատախտակից հատակները հղկման և լաքապատման ենթակա, նաև տեղային վերակնորոգմամաբ</t>
  </si>
  <si>
    <r>
      <t xml:space="preserve">Ճարտ․  Լևոն Սարգսյան           </t>
    </r>
    <r>
      <rPr>
        <b/>
        <sz val="10"/>
        <color rgb="FFFF0000"/>
        <rFont val="GHEA Grapalat"/>
        <family val="3"/>
      </rPr>
      <t>N 434</t>
    </r>
  </si>
  <si>
    <t xml:space="preserve">4.6 մ* 2.9 մ*3.1(h) </t>
  </si>
  <si>
    <r>
      <t xml:space="preserve"> Դալաքյան Դավիթ </t>
    </r>
    <r>
      <rPr>
        <b/>
        <sz val="10"/>
        <color rgb="FFFF0000"/>
        <rFont val="GHEA Grapalat"/>
        <family val="3"/>
      </rPr>
      <t xml:space="preserve">N 435 </t>
    </r>
  </si>
  <si>
    <r>
      <t xml:space="preserve">Նախագահի առաջին տեղակալ Դավիթ Գրիգորյանի ընդունարան     </t>
    </r>
    <r>
      <rPr>
        <b/>
        <sz val="10"/>
        <color rgb="FFFF0000"/>
        <rFont val="GHEA Grapalat"/>
        <family val="3"/>
      </rPr>
      <t xml:space="preserve">N 436 </t>
    </r>
  </si>
  <si>
    <t>Առաստաղի, շեպերի և պատերի ներկում,անջատիչների և վարդակների փոխարինում, Էլ լարերի անցկացում սակառներով,հատակները լամինատե փոխարինման ենթակա</t>
  </si>
  <si>
    <r>
      <t xml:space="preserve">Նախագահի առաջին տեղակալ Դավիթ Գրիգորյան </t>
    </r>
    <r>
      <rPr>
        <b/>
        <sz val="10"/>
        <color rgb="FFFF0000"/>
        <rFont val="GHEA Grapalat"/>
        <family val="3"/>
      </rPr>
      <t xml:space="preserve">N 437 </t>
    </r>
  </si>
  <si>
    <r>
      <t xml:space="preserve">Ծրագրերի իրակ․ վարչություն </t>
    </r>
    <r>
      <rPr>
        <b/>
        <sz val="10"/>
        <color rgb="FFFF0000"/>
        <rFont val="GHEA Grapalat"/>
        <family val="3"/>
      </rPr>
      <t>N 438</t>
    </r>
  </si>
  <si>
    <r>
      <rPr>
        <b/>
        <sz val="10"/>
        <color theme="1"/>
        <rFont val="GHEA Grapalat"/>
        <family val="3"/>
      </rPr>
      <t>1</t>
    </r>
    <r>
      <rPr>
        <sz val="10"/>
        <color theme="1"/>
        <rFont val="GHEA Grapalat"/>
        <family val="3"/>
      </rPr>
      <t xml:space="preserve">. 7.9 մ* 5.9 մ*3.15(h)
</t>
    </r>
    <r>
      <rPr>
        <b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>. 7.8 մ*3.8 մ*3.15(h)</t>
    </r>
  </si>
  <si>
    <t>Առաստաղը գիպսային ծածկույթից քանդման ենթակա,նոր գիպսաստվարաթղթից առաստաղի իրականացմամբ, պատերը երեսապատված փայտե դետալներից քանդման ենթակա գիպսոնիտե սվաղի իրականացմամբ, հատակները մանրատախտակից հղկման և լաքապատման ենթակա, նոր էլ․ լարերի մոնտաժմամբ անջատիչների և վարդակների տեղադրում,դռները փոխարինում սպիտակ մետաղեպլաստե դռներով</t>
  </si>
  <si>
    <r>
      <t xml:space="preserve">Լիցենզավորման վարչություն </t>
    </r>
    <r>
      <rPr>
        <b/>
        <sz val="10"/>
        <color rgb="FFFF0000"/>
        <rFont val="GHEA Grapalat"/>
        <family val="3"/>
      </rPr>
      <t>N 440</t>
    </r>
  </si>
  <si>
    <t xml:space="preserve">6.8 մ* 5.9 մ*3.15(h) </t>
  </si>
  <si>
    <t>Առաստաղի, շեպերի և պատերի ներկում,անջատիչների և վարդակների փոխարինում, Էլ լարերի անցկացում սակառներով,մանրատախտակից հատակները հղկման և լաքապատման ենթակա, ըստ անհրաժեշտության տեղային վերակնորոգմամաբ դռները փոխարինում սպիտակ մետաղեպլաստե դռներով</t>
  </si>
  <si>
    <r>
      <t xml:space="preserve">Նորմատիվատեխնիկական վարչ. </t>
    </r>
    <r>
      <rPr>
        <b/>
        <sz val="10"/>
        <color rgb="FFFF0000"/>
        <rFont val="GHEA Grapalat"/>
        <family val="3"/>
      </rPr>
      <t>N 441</t>
    </r>
    <r>
      <rPr>
        <sz val="11"/>
        <color theme="1"/>
        <rFont val="Calibri"/>
        <family val="2"/>
        <charset val="1"/>
        <scheme val="minor"/>
      </rPr>
      <t/>
    </r>
  </si>
  <si>
    <t xml:space="preserve">3.4 մ* 6.0 մ*3.15(h) </t>
  </si>
  <si>
    <r>
      <t xml:space="preserve">Մարտիրոսյան Նշան  </t>
    </r>
    <r>
      <rPr>
        <b/>
        <sz val="10"/>
        <color rgb="FFFF0000"/>
        <rFont val="GHEA Grapalat"/>
        <family val="3"/>
      </rPr>
      <t>N 442</t>
    </r>
  </si>
  <si>
    <t xml:space="preserve">5.85 մ* 6.0 մ*3.15(h) </t>
  </si>
  <si>
    <r>
      <t xml:space="preserve">Ռուզանա Ադամյան    </t>
    </r>
    <r>
      <rPr>
        <b/>
        <sz val="10"/>
        <color rgb="FFFF0000"/>
        <rFont val="GHEA Grapalat"/>
        <family val="3"/>
      </rPr>
      <t>N 443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</si>
  <si>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Շին․ գիտ․ նորմ․վարչություն . </t>
    </r>
    <r>
      <rPr>
        <b/>
        <sz val="10"/>
        <color rgb="FFFF0000"/>
        <rFont val="GHEA Grapalat"/>
        <family val="3"/>
      </rPr>
      <t>N 444</t>
    </r>
  </si>
  <si>
    <t xml:space="preserve">5.75 մ* 6.2 մ*3.15(h) </t>
  </si>
  <si>
    <r>
      <t xml:space="preserve">Շին․ գիտ․ նորմ․վարչություն . </t>
    </r>
    <r>
      <rPr>
        <b/>
        <sz val="10"/>
        <color rgb="FFFF0000"/>
        <rFont val="GHEA Grapalat"/>
        <family val="3"/>
      </rPr>
      <t>N 445</t>
    </r>
    <r>
      <rPr>
        <sz val="11"/>
        <color theme="1"/>
        <rFont val="Calibri"/>
        <family val="2"/>
        <charset val="1"/>
        <scheme val="minor"/>
      </rPr>
      <t/>
    </r>
  </si>
  <si>
    <t xml:space="preserve">3.4 մ* 5.9 մ*3.15(h) </t>
  </si>
  <si>
    <r>
      <t xml:space="preserve">Անձնակազմի կառավ․ բաժին  </t>
    </r>
    <r>
      <rPr>
        <b/>
        <sz val="10"/>
        <color rgb="FFFF0000"/>
        <rFont val="GHEA Grapalat"/>
        <family val="3"/>
      </rPr>
      <t>N 446</t>
    </r>
    <r>
      <rPr>
        <sz val="11"/>
        <color theme="1"/>
        <rFont val="Calibri"/>
        <family val="2"/>
        <charset val="1"/>
        <scheme val="minor"/>
      </rPr>
      <t/>
    </r>
  </si>
  <si>
    <t>3.5մ* 6.45 մ*3.15(h) 
3.15մ* 6.45 մ*3.15(h)</t>
  </si>
  <si>
    <r>
      <t xml:space="preserve">Իրավաբանական վարչությկուն  </t>
    </r>
    <r>
      <rPr>
        <b/>
        <sz val="10"/>
        <color rgb="FFFF0000"/>
        <rFont val="GHEA Grapalat"/>
        <family val="3"/>
      </rPr>
      <t>N 447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</si>
  <si>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Զորահավաքային բաժին         </t>
    </r>
    <r>
      <rPr>
        <b/>
        <sz val="10"/>
        <color rgb="FFFF0000"/>
        <rFont val="GHEA Grapalat"/>
        <family val="3"/>
      </rPr>
      <t>N 449</t>
    </r>
  </si>
  <si>
    <r>
      <t xml:space="preserve">Ն․Պետրոսյանի ընդունարան   </t>
    </r>
    <r>
      <rPr>
        <b/>
        <sz val="10"/>
        <color rgb="FFFF0000"/>
        <rFont val="GHEA Grapalat"/>
        <family val="3"/>
      </rPr>
      <t>N 450</t>
    </r>
    <r>
      <rPr>
        <sz val="11"/>
        <color theme="1"/>
        <rFont val="Calibri"/>
        <family val="2"/>
        <charset val="1"/>
        <scheme val="minor"/>
      </rPr>
      <t/>
    </r>
  </si>
  <si>
    <t xml:space="preserve">3.0 մ* 6.4 մ*3.15(h) </t>
  </si>
  <si>
    <t>Առաստաղի, շեպերի և պատերի ներկում,անջատիչների և վարդակների փոխարինում, Էլ լարերի անցկացում սակառներով,լամինատե հատակներ փոխարինման ենթակա, ըստ անհրաժեշտության տեղային վերակնորոգմամաբ դռները փոխարինում սպիտակ մետաղեպլաստե դռներով</t>
  </si>
  <si>
    <r>
      <t xml:space="preserve">Միքայել Հարութունյան 
 </t>
    </r>
    <r>
      <rPr>
        <b/>
        <sz val="10"/>
        <color rgb="FFFF0000"/>
        <rFont val="GHEA Grapalat"/>
        <family val="3"/>
      </rPr>
      <t>N 451</t>
    </r>
  </si>
  <si>
    <t xml:space="preserve">3.4 մ* 6.0 մ*3.1(h) </t>
  </si>
  <si>
    <r>
      <t xml:space="preserve">Նունե Պետրոսյան </t>
    </r>
    <r>
      <rPr>
        <b/>
        <sz val="10"/>
        <color rgb="FFFF0000"/>
        <rFont val="GHEA Grapalat"/>
        <family val="3"/>
      </rPr>
      <t>N 452</t>
    </r>
    <r>
      <rPr>
        <sz val="11"/>
        <color theme="1"/>
        <rFont val="Calibri"/>
        <family val="2"/>
        <charset val="1"/>
        <scheme val="minor"/>
      </rPr>
      <t/>
    </r>
  </si>
  <si>
    <t xml:space="preserve">6.4.4 մ* 9.0 մ*3.1(h) </t>
  </si>
  <si>
    <t>Հատակը կավրոլինե մանրատախտակի վրա իրականացված</t>
  </si>
  <si>
    <r>
      <t xml:space="preserve">Ծրագրերի  իրակ․ վարչություն   </t>
    </r>
    <r>
      <rPr>
        <b/>
        <sz val="10"/>
        <color rgb="FFFF0000"/>
        <rFont val="GHEA Grapalat"/>
        <family val="3"/>
      </rPr>
      <t>N 455</t>
    </r>
  </si>
  <si>
    <t xml:space="preserve"> 3.4 մ* 6.0 մ*3.1(h) </t>
  </si>
  <si>
    <t>Առաստաղի, շեպերի և պատերի ներկում,անջատիչների և վարդակների փոխարինում, Էլ լարերի անցկացում սակառներով,մանրատախտակից հատակները հղկման և լաքապատման ենթակա, ըստ անհրաժեշտության տեղային վերակնորոգմամաբ</t>
  </si>
  <si>
    <r>
      <t xml:space="preserve">Ծրագրերի  իրակ․ վարչություն   </t>
    </r>
    <r>
      <rPr>
        <b/>
        <sz val="10"/>
        <color rgb="FFFF0000"/>
        <rFont val="GHEA Grapalat"/>
        <family val="3"/>
      </rPr>
      <t>N 456</t>
    </r>
    <r>
      <rPr>
        <sz val="11"/>
        <color theme="1"/>
        <rFont val="Calibri"/>
        <family val="2"/>
        <charset val="1"/>
        <scheme val="minor"/>
      </rPr>
      <t/>
    </r>
  </si>
  <si>
    <t xml:space="preserve"> 5.85 մ* 6.0 մ*3.1(h) </t>
  </si>
  <si>
    <t>Առաստաղի, շեպերի և պատերի ներկում,անջատիչների և վարդակների փոխարինում, Էլ լարերի անցկացում սակառներով, մանրատախտակից հատակները հղկման և լաքապատման ենթակա, ըստ անհրաժեշտության տեղային վերակնորոգմամաբ</t>
  </si>
  <si>
    <r>
      <t xml:space="preserve">Ծրագրերի  իրակ․ վարչություն   </t>
    </r>
    <r>
      <rPr>
        <b/>
        <sz val="10"/>
        <color rgb="FFFF0000"/>
        <rFont val="GHEA Grapalat"/>
        <family val="3"/>
      </rPr>
      <t>N 457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</si>
  <si>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Մնացականյան Արայիկ             </t>
    </r>
    <r>
      <rPr>
        <b/>
        <sz val="10"/>
        <color rgb="FFFF0000"/>
        <rFont val="GHEA Grapalat"/>
        <family val="3"/>
      </rPr>
      <t>N 459</t>
    </r>
  </si>
  <si>
    <r>
      <t xml:space="preserve">Գնումների բաժին   </t>
    </r>
    <r>
      <rPr>
        <b/>
        <sz val="10"/>
        <color rgb="FFFF0000"/>
        <rFont val="GHEA Grapalat"/>
        <family val="3"/>
      </rPr>
      <t>N 460</t>
    </r>
  </si>
  <si>
    <r>
      <t xml:space="preserve">Գրիգորյան Աշոտ   </t>
    </r>
    <r>
      <rPr>
        <b/>
        <sz val="10"/>
        <color rgb="FFFF0000"/>
        <rFont val="GHEA Grapalat"/>
        <family val="3"/>
      </rPr>
      <t>N 461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</si>
  <si>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Ս․ Խաչատրյանի ընդունարան  </t>
    </r>
    <r>
      <rPr>
        <b/>
        <sz val="10"/>
        <color rgb="FFFF0000"/>
        <rFont val="GHEA Grapalat"/>
        <family val="3"/>
      </rPr>
      <t>N 462</t>
    </r>
    <r>
      <rPr>
        <sz val="11"/>
        <color theme="1"/>
        <rFont val="Calibri"/>
        <family val="2"/>
        <charset val="1"/>
        <scheme val="minor"/>
      </rPr>
      <t/>
    </r>
  </si>
  <si>
    <t xml:space="preserve"> 6.1 մ* 6.0 մ*3.1(h) </t>
  </si>
  <si>
    <t>արմստրոնգ</t>
  </si>
  <si>
    <r>
      <t xml:space="preserve">Մասիս Աղայանց  </t>
    </r>
    <r>
      <rPr>
        <b/>
        <sz val="10"/>
        <color rgb="FFFF0000"/>
        <rFont val="GHEA Grapalat"/>
        <family val="3"/>
      </rPr>
      <t>N 463</t>
    </r>
    <r>
      <rPr>
        <sz val="11"/>
        <color theme="1"/>
        <rFont val="Calibri"/>
        <family val="2"/>
        <charset val="1"/>
        <scheme val="minor"/>
      </rPr>
      <t/>
    </r>
  </si>
  <si>
    <t>Առաստաղի, շեպերի և պատերի ներկում,պաստառների քանդմամբ, անջատիչների և վարդակների փոխարինում, Էլ լարերի անցկացում սակառներով, մանրատախտակից հատակները հղկման և լաքապատման ենթակա, ըստ անհրաժեշտության տեղային վերակնորոգմամաբ</t>
  </si>
  <si>
    <r>
      <t xml:space="preserve">Թորոսյան Արթուր </t>
    </r>
    <r>
      <rPr>
        <b/>
        <sz val="10"/>
        <color rgb="FFFF0000"/>
        <rFont val="GHEA Grapalat"/>
        <family val="3"/>
      </rPr>
      <t>N 464</t>
    </r>
    <r>
      <rPr>
        <sz val="11"/>
        <color theme="1"/>
        <rFont val="Calibri"/>
        <family val="2"/>
        <charset val="1"/>
        <scheme val="minor"/>
      </rPr>
      <t/>
    </r>
  </si>
  <si>
    <t xml:space="preserve"> 6.4 մ* 6.0 մ*3.1(h) </t>
  </si>
  <si>
    <t>Առաստաղի, շեպերի և պատերի ներկում,պաստառների քանդմամբ, անջատիչների և վարդակների փոխարինում, Էլ լարերի անցկացում սակառներով,մանրատախտակից հատակները հղկման և լաքապատման ենթակա, ըստ անհրաժեշտության տեղային վերակնորոգմամաբ</t>
  </si>
  <si>
    <r>
      <t xml:space="preserve">Ղուկասյան Տիգրան  </t>
    </r>
    <r>
      <rPr>
        <b/>
        <sz val="10"/>
        <color rgb="FFFF0000"/>
        <rFont val="GHEA Grapalat"/>
        <family val="3"/>
      </rPr>
      <t>N 465</t>
    </r>
    <r>
      <rPr>
        <sz val="11"/>
        <color theme="1"/>
        <rFont val="Calibri"/>
        <family val="2"/>
        <charset val="1"/>
        <scheme val="minor"/>
      </rPr>
      <t/>
    </r>
  </si>
  <si>
    <t xml:space="preserve">Առաստաղի, շեպերի և պատերի ներկում, անջատիչների և վարդակների փոխարինում, Էլ լարերի անցկացում սակառներով, լամինատե հատակներ փոխարինման ենթակա, ըստ անհրաժեշտության տեղային վերակնորոգմամաբ </t>
  </si>
  <si>
    <r>
      <t xml:space="preserve">Ստեփան Խաչատրյան         </t>
    </r>
    <r>
      <rPr>
        <b/>
        <sz val="10"/>
        <color rgb="FFFF0000"/>
        <rFont val="GHEA Grapalat"/>
        <family val="3"/>
      </rPr>
      <t>N 466</t>
    </r>
    <r>
      <rPr>
        <sz val="11"/>
        <color theme="1"/>
        <rFont val="Calibri"/>
        <family val="2"/>
        <charset val="1"/>
        <scheme val="minor"/>
      </rPr>
      <t/>
    </r>
  </si>
  <si>
    <t xml:space="preserve"> 9.0 մ* 6.0 մ*3.1(h)
2.7 մ* 6.0 մ*3.1(h </t>
  </si>
  <si>
    <t xml:space="preserve">Մանրահատակից հատակ մասնակի  վերակառուցմամբ, մնացածը հղկում և  լաքապատում, պատերը երեսղապատված պաստառներով, </t>
  </si>
  <si>
    <r>
      <t xml:space="preserve">Սպասարկման սենյակ           </t>
    </r>
    <r>
      <rPr>
        <b/>
        <sz val="10"/>
        <color rgb="FFFF0000"/>
        <rFont val="GHEA Grapalat"/>
        <family val="3"/>
      </rPr>
      <t>N 468</t>
    </r>
  </si>
  <si>
    <t xml:space="preserve">5.0 մ* 6.0 մ*3.0(h) </t>
  </si>
  <si>
    <t>կոսմետիկ վերանորոգում, հատակները կեր․ սալիկներից</t>
  </si>
  <si>
    <t>Նախկին Ծիգի միջանցք</t>
  </si>
  <si>
    <t xml:space="preserve">42.0 մ* 2.4 մ*3.1(h) </t>
  </si>
  <si>
    <t xml:space="preserve">Առաստաղի, շեպերի և պատերի ներկում, անջատիչների և վարդակների փոխարինում, Էլ լարերի անցկացում սակառներով, մանրատախտակեհատակներ փոխարինման ենթակա, ըստ անհրաժեշտության տեղային վերակնորոգմամաբ </t>
  </si>
  <si>
    <t>Նունե Պետրոսյանի աշխատասենյակ տանող միջանցք</t>
  </si>
  <si>
    <t xml:space="preserve">Առաստաղի, շեպերի և պատերի ներկում, անջատիչների և վարդակների փոխարինում, Էլ լարերի անցկացում սակառներով,մանրատախտակե հատակների փոխարինման ենթակա, ըստ անհրաժեշտության տեղային վերակնորոգմամաբ </t>
  </si>
  <si>
    <t>Ընդամենը</t>
  </si>
  <si>
    <t>* Ծանոթություն</t>
  </si>
  <si>
    <t>Բոլոր սենյակների լուսատուները, անջատիչները և վարդակիները ենթակա  են փոխարինման,  ավելացվում են նաև վարդակներ և անջատիչներ  նոր մոնտաժվող մալուխներով,ըւստ անհրաժեշտության սկառների մոնտաժմամբ</t>
  </si>
  <si>
    <t>Լամինատե հատակների հնամաշ վիճակից ելնելեվ, քանդել և փոխարինել նորով</t>
  </si>
  <si>
    <t>Կեր․ սալիկներից հատակներով սենյակները և միջանցքները մնում են անփոփոխ, կատարվում է միայն ջարդված սալիկի փոխարինում</t>
  </si>
  <si>
    <t xml:space="preserve">Ներկառուցված պահարանների և այլ փայտե դետալները ենթակա է  քանդման </t>
  </si>
  <si>
    <t>Տրված ցուցակում ներառված դռներ  փոխարինվում են սպիտակ մետաղապլաստե նյութից դռներով</t>
  </si>
  <si>
    <t>Կազմեց ՝</t>
  </si>
  <si>
    <t>Է․ Առուստամայն</t>
  </si>
  <si>
    <t>մ2</t>
  </si>
  <si>
    <t>Գիպսակարդոնե
 առաստաղ</t>
  </si>
  <si>
    <t>սվաղ</t>
  </si>
  <si>
    <r>
      <t xml:space="preserve">Վերանորոգման ենթակա </t>
    </r>
    <r>
      <rPr>
        <b/>
        <sz val="10"/>
        <color theme="1"/>
        <rFont val="Calibri"/>
        <family val="2"/>
        <scheme val="minor"/>
      </rPr>
      <t>Առաստաղների</t>
    </r>
    <r>
      <rPr>
        <sz val="10"/>
        <color theme="1"/>
        <rFont val="Calibri"/>
        <family val="2"/>
        <scheme val="minor"/>
      </rPr>
      <t xml:space="preserve"> մակաերես</t>
    </r>
  </si>
  <si>
    <t>Լամինատ</t>
  </si>
  <si>
    <t>պարկետ</t>
  </si>
  <si>
    <t>Վերանորոգման ենթակա պատերի  մակերես</t>
  </si>
  <si>
    <t>Մետաղապլաստե դռների մակերես</t>
  </si>
  <si>
    <t>Պայմանագիր</t>
  </si>
  <si>
    <t>Ծրագրի անվանումը</t>
  </si>
  <si>
    <t xml:space="preserve">ՀՀ Քաղաքաշինության կոմիտեի սենյակների և միջանցքների մասնակի վերանորոգում   </t>
  </si>
  <si>
    <t xml:space="preserve">Նախահաշիվ  1   ՀԱՄԱՇԻՆԱՐԱՐԱԿԱՆ ԱՇԽԱՏԱՆՔՆԵՐ </t>
  </si>
  <si>
    <t>Ինդեքսավորումը</t>
  </si>
  <si>
    <t>Աշխատավարձին</t>
  </si>
  <si>
    <t>Աշխատանքների արժեքը -</t>
  </si>
  <si>
    <t>հազ. դր.</t>
  </si>
  <si>
    <t>Մեք. եւ սարք. շահագործմանը</t>
  </si>
  <si>
    <t>Տրանսպորտային ծախսերի գործակիցը</t>
  </si>
  <si>
    <t>NN</t>
  </si>
  <si>
    <t>Հիմնավորումը</t>
  </si>
  <si>
    <t>Աշխատանքների անվանումը</t>
  </si>
  <si>
    <t>Չափման միավորը</t>
  </si>
  <si>
    <t>Ծավալը</t>
  </si>
  <si>
    <t>1 միավորի ընդհանուր արժեքը /հազ. դր./</t>
  </si>
  <si>
    <t>Այդ թվում`</t>
  </si>
  <si>
    <t>Ընդհանուր արժեքը</t>
  </si>
  <si>
    <t>Նյութերի արժեքը</t>
  </si>
  <si>
    <t>x1.02x1.05x</t>
  </si>
  <si>
    <t>Աշխատավարձը</t>
  </si>
  <si>
    <t>Մեքենա-մեխ. շահագործումը</t>
  </si>
  <si>
    <t>Նյութերի ծախսը եւ արժեքը 1 միավորի համար</t>
  </si>
  <si>
    <t>ըստ նորմերի</t>
  </si>
  <si>
    <t>գործող գներով</t>
  </si>
  <si>
    <t>անվանումը</t>
  </si>
  <si>
    <t>չափման
 միավորը</t>
  </si>
  <si>
    <t>Քանակը</t>
  </si>
  <si>
    <t>արժեքը</t>
  </si>
  <si>
    <t>ընդհանուր արժեքը</t>
  </si>
  <si>
    <t>հազ. դրամ</t>
  </si>
  <si>
    <t>1. Քանդման աշխատանքներ</t>
  </si>
  <si>
    <t>E46-124</t>
  </si>
  <si>
    <t>Դռան բլոկների քանդում</t>
  </si>
  <si>
    <t>100 մ2</t>
  </si>
  <si>
    <t>E46-87 կիր</t>
  </si>
  <si>
    <t>Նրբատախտակի   ծածկույթի քանդում՝ մասնակի վնասված տեղամասերում հետագա վերանորոգման համար</t>
  </si>
  <si>
    <t>Р14-320 կիր</t>
  </si>
  <si>
    <t>Պատերից և առաստաղներից հին ներկի մաքրում</t>
  </si>
  <si>
    <t>E46-121
կիր</t>
  </si>
  <si>
    <t>Հատակներից կովրոլինի քանդում</t>
  </si>
  <si>
    <t>Ն15-56</t>
  </si>
  <si>
    <t>Պատերից պաստառների մաքրում</t>
  </si>
  <si>
    <t>100մ2</t>
  </si>
  <si>
    <t>ն 5-42  կիր</t>
  </si>
  <si>
    <t>Շրշակների քանդում</t>
  </si>
  <si>
    <t>46-103</t>
  </si>
  <si>
    <t>Լամինատե հատակների քանդում</t>
  </si>
  <si>
    <t>46-124</t>
  </si>
  <si>
    <t>46--93
կիր</t>
  </si>
  <si>
    <t>438 սենյակի առաստաղի քանդում գիպսային ծածկույթից</t>
  </si>
  <si>
    <t>46--92
կիր</t>
  </si>
  <si>
    <t>Փայտե երեսապատված դետալների և ներկառուցված պահարանների քանդում</t>
  </si>
  <si>
    <t>8-525-1 k=0,6</t>
  </si>
  <si>
    <t>Ավտոմատ անջատիչների ապամոնտաժում</t>
  </si>
  <si>
    <t>հատ</t>
  </si>
  <si>
    <t>8-591-2 k=0,6</t>
  </si>
  <si>
    <t>Անջատիչների ապամոնտաժում</t>
  </si>
  <si>
    <t>100 հատ</t>
  </si>
  <si>
    <t>8-591-7 k=0,6</t>
  </si>
  <si>
    <t>Վարդակների ապամոնտաժում</t>
  </si>
  <si>
    <t>Р23-77</t>
  </si>
  <si>
    <t>Շին աղբի մաքրում,նեռառյալ տանիքը, շենքից դուրս բերում</t>
  </si>
  <si>
    <t>տ</t>
  </si>
  <si>
    <t>Р23-223</t>
  </si>
  <si>
    <t>Շին.աղբի բարձումը ա/մեքեն.</t>
  </si>
  <si>
    <t>ССЦ ч1 разд3а прил2</t>
  </si>
  <si>
    <t>Շին.աղբի տեղափոխում մինչեւ 7կմ</t>
  </si>
  <si>
    <t>ԸՆԴԱՄԵՆԸ</t>
  </si>
  <si>
    <t>2. Հատակներ</t>
  </si>
  <si>
    <t>5-40
15-563</t>
  </si>
  <si>
    <t xml:space="preserve">Մանրատախտակե հատակների հղկում և լաքապատում </t>
  </si>
  <si>
    <t>Պռեստիժ Փայլուն 10լ</t>
  </si>
  <si>
    <t>կգ</t>
  </si>
  <si>
    <t>Р5-43</t>
  </si>
  <si>
    <t>h=80 մմ ՄԴՖ-ից լամինացված շրիշակների տեղադրում</t>
  </si>
  <si>
    <t>100 գ.մ.</t>
  </si>
  <si>
    <t>շրիշակ ՄԴՖ-ից</t>
  </si>
  <si>
    <t>գ.մ.</t>
  </si>
  <si>
    <t>պտուտակ խցանով</t>
  </si>
  <si>
    <t>11--198
կիր</t>
  </si>
  <si>
    <t>Աշխատասենյակաների և միջանցքի մանրատախտակից հատակների մասնակի նորոգում մինչև 1մ2 տեղամասերով ըստ վնասվածության աստիճանի</t>
  </si>
  <si>
    <t>Մանրատախտակ հաճ.</t>
  </si>
  <si>
    <t xml:space="preserve">Սոսինձ                   </t>
  </si>
  <si>
    <t>E11-191
Կիր</t>
  </si>
  <si>
    <t>Լամինատե հատակների պատրաստում տակդիրի և շրշակի տեղադրմամբ</t>
  </si>
  <si>
    <t xml:space="preserve">Լամինատե, 8մմ 19.7x121.5սմ </t>
  </si>
  <si>
    <t>Լամինատե հատակի տակդիր</t>
  </si>
  <si>
    <t>գմ</t>
  </si>
  <si>
    <t xml:space="preserve">Դյուբել-մեխ </t>
  </si>
  <si>
    <t>Շրիշակ պլաստմասե</t>
  </si>
  <si>
    <t>Ծրիշակի դետալներ</t>
  </si>
  <si>
    <t>3. Պատուհաններ և դռներ</t>
  </si>
  <si>
    <t>շուկա</t>
  </si>
  <si>
    <t>Մետաղապլաստե, բլոկով, սպիտակ, 60մմ հաստ., ապակեփաթեթով 4+4մմ, պրոֆիլ (արտերկիր)</t>
  </si>
  <si>
    <t>4. Ներքին հարդարման աշխատանքներ</t>
  </si>
  <si>
    <t>E15-275- կիր</t>
  </si>
  <si>
    <t>գիպսանիտ</t>
  </si>
  <si>
    <t>E15-276- կիր</t>
  </si>
  <si>
    <t>15-187
կիր</t>
  </si>
  <si>
    <t>Պատերի բարձրորակ սվաղ գիպսոնիտից 2.5սմ հաստ 438 սենյակի</t>
  </si>
  <si>
    <t>Գիպսոնիտ</t>
  </si>
  <si>
    <t>Ջուր</t>
  </si>
  <si>
    <t>մ3</t>
  </si>
  <si>
    <t>15-250
կիր</t>
  </si>
  <si>
    <t>Շեպերի բարձրորակ սվաղ գիպսոնիտից 2.5սմ հաստ նոր փոխարինվող դռներ և լուսամուտներ</t>
  </si>
  <si>
    <t>34--389
k=0.5</t>
  </si>
  <si>
    <r>
      <t xml:space="preserve">Մետաղական կմաղքի վրա հարթ գիպսաստվարաթղթե առաստաի իրականացում </t>
    </r>
    <r>
      <rPr>
        <b/>
        <sz val="8"/>
        <rFont val="Arial LatArm"/>
        <family val="2"/>
      </rPr>
      <t>438</t>
    </r>
    <r>
      <rPr>
        <sz val="8"/>
        <rFont val="Arial LatArm"/>
        <family val="2"/>
      </rPr>
      <t xml:space="preserve"> սենյակի առաստաղ</t>
    </r>
  </si>
  <si>
    <t>Գիպսաստավարթողթ 0.92 մմ</t>
  </si>
  <si>
    <t>U21</t>
  </si>
  <si>
    <t>F47</t>
  </si>
  <si>
    <t>հեղյուս</t>
  </si>
  <si>
    <t>անկեր 6/40</t>
  </si>
  <si>
    <t>պլաստմասե անկյունակ</t>
  </si>
  <si>
    <t>E15-664</t>
  </si>
  <si>
    <t>Պատերի բարձրորակ ներկում լատեքսային ներկով</t>
  </si>
  <si>
    <t>ներկ լատեքսային</t>
  </si>
  <si>
    <t>ծեփամածիկ</t>
  </si>
  <si>
    <t>Շեպերի բարձրորակ ներկում ջրակայուն լատեքսային ներկով</t>
  </si>
  <si>
    <t>ծեփամածիկ ճակ.</t>
  </si>
  <si>
    <t>E15-665</t>
  </si>
  <si>
    <t>Առաստաղի բարձրորակ ներկում լատեքսային ներկով</t>
  </si>
  <si>
    <t>ԸՆԴԱՄԵՆԸ /հազ. դր./</t>
  </si>
  <si>
    <t>Վերադիր ծախսեր 13.3%</t>
  </si>
  <si>
    <t>Շահույթ 11%</t>
  </si>
  <si>
    <t>ԸՆԴՀԱՆՈՒՐԸ /հազ. դր./</t>
  </si>
  <si>
    <t xml:space="preserve">ՀՀ Լոռու մարզի Ագարակի միջնակարգ դպրոցի վերանորոգում   </t>
  </si>
  <si>
    <t xml:space="preserve"> Նախահաշիվ N  2    ՆԵՐՔԻՆ ԷԼԵԿՏՐԱՄԱՏԱԿԱՐԱՐՈՒՄ</t>
  </si>
  <si>
    <t>8-525-2</t>
  </si>
  <si>
    <t>63Ա միաֆազ ավ.անջատիչի մոնտավում</t>
  </si>
  <si>
    <t>32 Ա միաֆազ ավ.անջատիչ</t>
  </si>
  <si>
    <t>8-525-1</t>
  </si>
  <si>
    <t>25 Ա միաֆազ ավ.անջատիչի մոնտավում</t>
  </si>
  <si>
    <t>25 Ա միաֆազ ավ.անջատիչ</t>
  </si>
  <si>
    <t>8-612-3</t>
  </si>
  <si>
    <t>12 տեղ. ավտոմատների պլաստիկ. տուփի մոնտավում</t>
  </si>
  <si>
    <t>16 Ա միաֆազ ավ.անջատիչ//շուկա//</t>
  </si>
  <si>
    <t>8-402-2</t>
  </si>
  <si>
    <t>Էլ. լարերի տեղակայում փակ տարբերակով ավելացվող կետերի միացման համար</t>
  </si>
  <si>
    <t>Պղնձե, ВВГ, 2x4մմ²</t>
  </si>
  <si>
    <t>Պղնձե, ВВГ, 2x2,5մմ²</t>
  </si>
  <si>
    <t xml:space="preserve">Պղնձե, ППВГ, 2x1,5մմ² </t>
  </si>
  <si>
    <t xml:space="preserve">Բախշիչ տուփեր  </t>
  </si>
  <si>
    <t xml:space="preserve">բախշիչ տուփեր  </t>
  </si>
  <si>
    <t>8-591-2</t>
  </si>
  <si>
    <t>Մեկ ստեղանի անջատիչների տեղադրում փակ լարերի համար</t>
  </si>
  <si>
    <t xml:space="preserve">մեկ ստեղանի անջատիչ </t>
  </si>
  <si>
    <t>տեղադրման տուփ</t>
  </si>
  <si>
    <t>8-591-10</t>
  </si>
  <si>
    <t>Երկ. ստեղանի անջատիչների տեղադրում փակ լարերի համար</t>
  </si>
  <si>
    <t xml:space="preserve">երկ ստեղանի անջատիչ </t>
  </si>
  <si>
    <t>8-591-7</t>
  </si>
  <si>
    <t xml:space="preserve">Վարդակների տեղադրում փակ լարերի համար </t>
  </si>
  <si>
    <t xml:space="preserve">վարդակ միատեղ </t>
  </si>
  <si>
    <t>E46-43</t>
  </si>
  <si>
    <t>Պատերի մեջ խորշերի բացում անջատիչների, վարդակների և ճյուղ. տուփերի տեղադրման համար</t>
  </si>
  <si>
    <t>E46-57</t>
  </si>
  <si>
    <t>Պատերում լարերի անցկացման համար ակոսների քանդումըր</t>
  </si>
  <si>
    <t>8-417-1 կիր</t>
  </si>
  <si>
    <t>40x40մմ մալուխի սակառների մոնտաժում</t>
  </si>
  <si>
    <t>100 գմ</t>
  </si>
  <si>
    <t xml:space="preserve">Սակառ 40x40մմ </t>
  </si>
  <si>
    <t xml:space="preserve">Պտուտակ </t>
  </si>
  <si>
    <t xml:space="preserve">Պայմանագիր՝ </t>
  </si>
  <si>
    <r>
      <t>Ծրագրի անվանումը՝</t>
    </r>
    <r>
      <rPr>
        <sz val="10"/>
        <rFont val="Arial LatArm"/>
        <family val="2"/>
      </rPr>
      <t xml:space="preserve"> ՀՀ Քաղաքաշինության կոմիտեի վերանորոգման ենթակա  սենյակների վերանորոգում </t>
    </r>
  </si>
  <si>
    <t>ՀԱՎԱՔ ՆԱԽԱՀԱՇԻՎ</t>
  </si>
  <si>
    <t>Ընդամենը ամփոփ նախահաշվով-</t>
  </si>
  <si>
    <t>Անվանումը</t>
  </si>
  <si>
    <t>Շին.-մոնտաժային աշխատանքներ (հազար դրամ)</t>
  </si>
  <si>
    <r>
      <t xml:space="preserve">Նախահաշիվ 1 - </t>
    </r>
    <r>
      <rPr>
        <u/>
        <sz val="11"/>
        <color indexed="8"/>
        <rFont val="Arial LatArm"/>
        <family val="2"/>
      </rPr>
      <t>Համաշինարարական աշխատանքներ</t>
    </r>
  </si>
  <si>
    <r>
      <t xml:space="preserve">Նախահաշիվ 2  -   </t>
    </r>
    <r>
      <rPr>
        <u/>
        <sz val="11"/>
        <color indexed="8"/>
        <rFont val="Arial LatArm"/>
        <family val="2"/>
      </rPr>
      <t>Ներքին էլեկտրամատակարարում</t>
    </r>
  </si>
  <si>
    <t>Ժամանակավոր շենքեր և կառույցվածքներ</t>
  </si>
  <si>
    <t xml:space="preserve">Ընդամենը </t>
  </si>
  <si>
    <t>Կլիմայական պայմանների ազդեցություն</t>
  </si>
  <si>
    <t>Փոքր ծավալի շինմոնտաժային աշխատանքների համար նախատեսվող լրացուցիչ ծախսեր</t>
  </si>
  <si>
    <t xml:space="preserve">Շինմոնտաժային աշխատանքների ավարտից հետո գոյացած աղբի տեղափոխում </t>
  </si>
  <si>
    <t>Չնախատեսված աշխատանքների ծախսեր</t>
  </si>
  <si>
    <t>Ընդանենը</t>
  </si>
  <si>
    <t xml:space="preserve">ԱԱՀ </t>
  </si>
  <si>
    <t>Ընդհանուրը</t>
  </si>
  <si>
    <t>Նախահաշիվ-Ծավալաթերթ</t>
  </si>
  <si>
    <t xml:space="preserve">Աշխատանքների արժեքը </t>
  </si>
  <si>
    <t xml:space="preserve"> 5.ՆԵՐՔԻՆ ԷԼԵԿՏՐԱՄԱՏԱԿԱՐԱՐՈՒՄ</t>
  </si>
  <si>
    <t xml:space="preserve"> 5․ ՆԵՐՔԻՆ էլեկտրամատակարարոեւմ</t>
  </si>
  <si>
    <t>Չնախատեսված աշխատանքների ծախսեր  5%</t>
  </si>
  <si>
    <t>Ընդամնեը</t>
  </si>
  <si>
    <t>ԱԱՀ 20%</t>
  </si>
  <si>
    <t xml:space="preserve">Փայտյա  սալերից պատերի երեսապատման  քանդում </t>
  </si>
  <si>
    <r>
      <t>Պատերի  քսահարթեցում գիպսանիտով  (0.5սմ հաստ.)</t>
    </r>
    <r>
      <rPr>
        <b/>
        <sz val="8"/>
        <rFont val="Arial LatArm"/>
        <family val="2"/>
      </rPr>
      <t xml:space="preserve"> ընդհանուր</t>
    </r>
    <r>
      <rPr>
        <sz val="8"/>
        <rFont val="Arial LatArm"/>
        <family val="2"/>
      </rPr>
      <t xml:space="preserve"> </t>
    </r>
    <r>
      <rPr>
        <b/>
        <sz val="8"/>
        <rFont val="Arial LatArm"/>
        <family val="2"/>
      </rPr>
      <t>ծավալի 30% ըստ անհրաժեշտության</t>
    </r>
  </si>
  <si>
    <r>
      <t xml:space="preserve">Առաստաղի  քսահարթեցում գիպսանիտով (0.5 սմ հաստ.) </t>
    </r>
    <r>
      <rPr>
        <b/>
        <sz val="8"/>
        <rFont val="Arial LatArm"/>
        <family val="2"/>
      </rPr>
      <t>ընդհանուր ծավալի 30% ըստ անհրաժեշտության</t>
    </r>
  </si>
  <si>
    <r>
      <t xml:space="preserve">Շեպերի քսահարթում գիպսանիտով (0.5 սմ հաստ.) </t>
    </r>
    <r>
      <rPr>
        <b/>
        <sz val="8"/>
        <rFont val="Arial LatArm"/>
        <family val="2"/>
      </rPr>
      <t>ընդհանուր ծավալի 30% ըստ անհրաժեշտության</t>
    </r>
  </si>
  <si>
    <t>Ուղղեգորգերի արժեքը</t>
  </si>
  <si>
    <t>.</t>
  </si>
  <si>
    <t>100
հատ</t>
  </si>
  <si>
    <t>Ուղղեգորգերի փռում միջանցքներում*</t>
  </si>
  <si>
    <t>Վերանորոգման ենթակա հատակների մակերես</t>
  </si>
  <si>
    <t>Վերանորոգման ենթակա շեպերի  մակերես</t>
  </si>
  <si>
    <t>Մանրատախտակիից աշխատասենյակի և միջանցքների   հատակները, որոնք ենթակա չեն հղկման մասնակի՝  տեղային քանդվում, և կրկին վերանորոգվում են ՝ ընդհանուր ենթարկվելով հղկման և լաքապատման</t>
  </si>
  <si>
    <t>*Ուղեգորգի տեխնիկական բնութագիրը
Միջանցքներում օգտագործվող ուղղեգորգերը պետք է բավարարեն հետևյալ պահանջներին:
Գորգ 1.6մ. լայնք-265քմ: Կողային մասերը հայկական զարդանախշերով, վերջնական տեսքը և գույնը համապատասխանեցնել պատվիրատուի հետ:
Հումքի տեսակ` որսի թել՝ պոլիպրոպիլեն N 2000 DTEX, հենքի թել` պոլիէսթեր N 1100, միջնաթելը՝ ջութ (վուշ) (24/1), Խավ-պոլիպրոպիլեն, Հիթ-Սեթ (ոլորված), գործվածքի խտությունը 1 քառ. մետրի վրա առնվազն 640 հազ. հանգույց, իսկ քաշը՝ 2500-2600գր/մ2, գորգի որսի բարձրություն՝ 8-9 մմ, գորգի բարձրություն՝ 10-11 մմ: Անվտանգությունը շրջակա միջավայրի համար՝ հակաալերգիկ, հրակայուն: Երաշխիքային ժամկետը 4 տարի: Ապրանքի առաքումը- տեղադրումն ու ամրացումը (սոսնձվածքով) ամբողջությամբ մատակարարի կողմից (ընդհանուր մակերեսի մեջ հաշվի են առնված տեղադրման ժամանակ առաջացող թափոնները): 
Ապրանքը՝ չօգտագործված (նոր), գործարանային արտադրության։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</si>
</sst>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0.000"/>
    <numFmt numFmtId="167" formatCode="0.0000"/>
    <numFmt numFmtId="168" formatCode="0.0%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rgb="FFFF0000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 LatArm"/>
      <family val="2"/>
    </font>
    <font>
      <sz val="10"/>
      <color rgb="FFFF0000"/>
      <name val="Arial LatArm"/>
      <family val="2"/>
    </font>
    <font>
      <b/>
      <sz val="11"/>
      <name val="Arial LatArm"/>
      <family val="2"/>
    </font>
    <font>
      <b/>
      <sz val="10.5"/>
      <name val="Arial LatArm"/>
      <family val="2"/>
    </font>
    <font>
      <b/>
      <sz val="10.5"/>
      <color rgb="FFFF0000"/>
      <name val="Arial LatArm"/>
      <family val="2"/>
    </font>
    <font>
      <b/>
      <sz val="10.5"/>
      <color rgb="FF00B0F0"/>
      <name val="Arial LatArm"/>
      <family val="2"/>
    </font>
    <font>
      <sz val="10.5"/>
      <name val="Arial LatArm"/>
      <family val="2"/>
    </font>
    <font>
      <sz val="10"/>
      <color rgb="FF00B0F0"/>
      <name val="Arial LatArm"/>
      <family val="2"/>
    </font>
    <font>
      <u/>
      <sz val="8"/>
      <name val="Arial LatArm"/>
      <family val="2"/>
    </font>
    <font>
      <u/>
      <sz val="10"/>
      <name val="Arial LatArm"/>
      <family val="2"/>
    </font>
    <font>
      <b/>
      <sz val="10"/>
      <name val="Arial LatArm"/>
      <family val="2"/>
    </font>
    <font>
      <sz val="8"/>
      <name val="Arial LatArm"/>
      <family val="2"/>
    </font>
    <font>
      <sz val="8"/>
      <color rgb="FF0070C0"/>
      <name val="Arial LatArm"/>
      <family val="2"/>
    </font>
    <font>
      <b/>
      <u/>
      <sz val="8"/>
      <name val="Arial LatArm"/>
      <family val="2"/>
    </font>
    <font>
      <sz val="8"/>
      <color rgb="FFCD6209"/>
      <name val="Arial LatArm"/>
      <family val="2"/>
      <charset val="204"/>
    </font>
    <font>
      <b/>
      <u/>
      <sz val="10"/>
      <name val="Arial LatArm"/>
      <family val="2"/>
    </font>
    <font>
      <sz val="8"/>
      <color rgb="FF0070C0"/>
      <name val="Arial LatArm"/>
      <family val="2"/>
      <charset val="204"/>
    </font>
    <font>
      <sz val="8"/>
      <color theme="9" tint="-0.249977111117893"/>
      <name val="Arial LatArm"/>
      <family val="2"/>
    </font>
    <font>
      <sz val="10"/>
      <name val="Arial Cyr"/>
      <family val="2"/>
    </font>
    <font>
      <b/>
      <sz val="8"/>
      <name val="Arial LatArm"/>
      <family val="2"/>
    </font>
    <font>
      <sz val="8"/>
      <color rgb="FFFF0000"/>
      <name val="Arial LatArm"/>
      <family val="2"/>
    </font>
    <font>
      <b/>
      <sz val="8"/>
      <color rgb="FFFF0000"/>
      <name val="Arial LatArm"/>
      <family val="2"/>
    </font>
    <font>
      <sz val="9"/>
      <name val="Arial LatArm"/>
      <family val="2"/>
    </font>
    <font>
      <b/>
      <i/>
      <sz val="11"/>
      <name val="Arial LatArm"/>
      <family val="2"/>
    </font>
    <font>
      <sz val="9"/>
      <color rgb="FFFF0000"/>
      <name val="Arial LatArm"/>
      <family val="2"/>
    </font>
    <font>
      <sz val="9"/>
      <color rgb="FF0070C0"/>
      <name val="Arial LatArm"/>
      <family val="2"/>
      <charset val="204"/>
    </font>
    <font>
      <sz val="9"/>
      <color theme="9" tint="-0.249977111117893"/>
      <name val="Arial LatArm"/>
      <family val="2"/>
    </font>
    <font>
      <b/>
      <i/>
      <sz val="9"/>
      <name val="Arial LatArm"/>
      <family val="2"/>
    </font>
    <font>
      <b/>
      <u/>
      <sz val="11"/>
      <name val="Arial LatArm"/>
      <family val="2"/>
    </font>
    <font>
      <b/>
      <sz val="8"/>
      <color rgb="FF0070C0"/>
      <name val="Arial LatArm"/>
      <family val="2"/>
    </font>
    <font>
      <b/>
      <sz val="8"/>
      <color rgb="FFCD6209"/>
      <name val="Arial LatArm"/>
      <family val="2"/>
    </font>
    <font>
      <sz val="9"/>
      <color rgb="FF0070C0"/>
      <name val="Arial LatArm"/>
      <family val="2"/>
    </font>
    <font>
      <sz val="9"/>
      <color rgb="FFCD6209"/>
      <name val="Arial LatArm"/>
      <family val="2"/>
      <charset val="204"/>
    </font>
    <font>
      <i/>
      <sz val="8"/>
      <name val="Arial LatArm"/>
      <family val="2"/>
    </font>
    <font>
      <b/>
      <i/>
      <sz val="8"/>
      <name val="Arial LatArm"/>
      <family val="2"/>
    </font>
    <font>
      <i/>
      <sz val="8"/>
      <color rgb="FFFF0000"/>
      <name val="Arial LatArm"/>
      <family val="2"/>
    </font>
    <font>
      <i/>
      <sz val="8"/>
      <color rgb="FF00B0F0"/>
      <name val="Arial LatArm"/>
      <family val="2"/>
    </font>
    <font>
      <i/>
      <sz val="10"/>
      <name val="Arial LatArm"/>
      <family val="2"/>
    </font>
    <font>
      <sz val="8"/>
      <color rgb="FF00B0F0"/>
      <name val="Arial LatArm"/>
      <family val="2"/>
    </font>
    <font>
      <b/>
      <i/>
      <sz val="9"/>
      <color rgb="FFFF0000"/>
      <name val="Arial LatArm"/>
      <family val="2"/>
    </font>
    <font>
      <b/>
      <sz val="9"/>
      <name val="Arial LatArm"/>
      <family val="2"/>
    </font>
    <font>
      <b/>
      <sz val="9"/>
      <color rgb="FFFF0000"/>
      <name val="Arial LatArm"/>
      <family val="2"/>
    </font>
    <font>
      <b/>
      <sz val="8"/>
      <color theme="9" tint="-0.249977111117893"/>
      <name val="Arial LatArm"/>
      <family val="2"/>
    </font>
    <font>
      <sz val="8"/>
      <color rgb="FFCD6209"/>
      <name val="Arial LatArm"/>
      <family val="2"/>
    </font>
    <font>
      <b/>
      <i/>
      <sz val="9"/>
      <color rgb="FF0070C0"/>
      <name val="Arial LatArm"/>
      <family val="2"/>
    </font>
    <font>
      <b/>
      <i/>
      <sz val="9"/>
      <color theme="9" tint="-0.249977111117893"/>
      <name val="Arial LatArm"/>
      <family val="2"/>
    </font>
    <font>
      <sz val="10"/>
      <color indexed="8"/>
      <name val="Arial LatArm"/>
      <family val="2"/>
    </font>
    <font>
      <sz val="8"/>
      <color indexed="8"/>
      <name val="Arial LatArm"/>
      <family val="2"/>
    </font>
    <font>
      <sz val="12"/>
      <color indexed="8"/>
      <name val="Arial LatArm"/>
      <family val="2"/>
    </font>
    <font>
      <u/>
      <sz val="14"/>
      <color indexed="8"/>
      <name val="Arial LatArm"/>
      <family val="2"/>
    </font>
    <font>
      <u/>
      <sz val="11"/>
      <color indexed="8"/>
      <name val="Arial LatArm"/>
      <family val="2"/>
    </font>
    <font>
      <sz val="11"/>
      <color indexed="8"/>
      <name val="Arial LatArm"/>
      <family val="2"/>
    </font>
    <font>
      <b/>
      <u/>
      <sz val="12"/>
      <name val="Arial LatArm"/>
      <family val="2"/>
    </font>
    <font>
      <sz val="12"/>
      <name val="Arial LatArm"/>
      <family val="2"/>
    </font>
    <font>
      <b/>
      <i/>
      <sz val="12"/>
      <name val="Arial LatArm"/>
      <family val="2"/>
    </font>
    <font>
      <b/>
      <i/>
      <sz val="10"/>
      <name val="Arial LatArm"/>
      <family val="2"/>
    </font>
    <font>
      <b/>
      <sz val="12"/>
      <name val="Arial LatArm"/>
      <family val="2"/>
    </font>
    <font>
      <b/>
      <sz val="9"/>
      <color theme="1"/>
      <name val="Arial LatArm"/>
      <family val="2"/>
    </font>
    <font>
      <i/>
      <sz val="9"/>
      <name val="Arial LatArm"/>
      <family val="2"/>
    </font>
    <font>
      <b/>
      <sz val="9"/>
      <color theme="1"/>
      <name val="GHEA Grapalat"/>
      <family val="3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6" fillId="0" borderId="0"/>
  </cellStyleXfs>
  <cellXfs count="50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/>
    </xf>
    <xf numFmtId="164" fontId="0" fillId="0" borderId="0" xfId="0" applyNumberFormat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7" fillId="0" borderId="1" xfId="0" applyNumberFormat="1" applyFont="1" applyBorder="1" applyAlignment="1">
      <alignment horizontal="center" vertical="center"/>
    </xf>
    <xf numFmtId="0" fontId="0" fillId="0" borderId="1" xfId="0" applyBorder="1"/>
    <xf numFmtId="165" fontId="0" fillId="0" borderId="0" xfId="0" applyNumberFormat="1"/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textRotation="90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33" fillId="0" borderId="4" xfId="0" applyFont="1" applyBorder="1" applyAlignment="1">
      <alignment vertical="center" wrapText="1"/>
    </xf>
    <xf numFmtId="0" fontId="33" fillId="0" borderId="2" xfId="0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7" fillId="0" borderId="1" xfId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center" vertical="center"/>
    </xf>
    <xf numFmtId="2" fontId="35" fillId="0" borderId="1" xfId="0" applyNumberFormat="1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166" fontId="34" fillId="0" borderId="1" xfId="0" applyNumberFormat="1" applyFont="1" applyBorder="1" applyAlignment="1">
      <alignment horizontal="center" vertical="center"/>
    </xf>
    <xf numFmtId="164" fontId="34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1" fontId="35" fillId="0" borderId="1" xfId="0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left" vertical="center"/>
    </xf>
    <xf numFmtId="166" fontId="38" fillId="0" borderId="1" xfId="0" applyNumberFormat="1" applyFont="1" applyBorder="1" applyAlignment="1">
      <alignment horizontal="center" vertical="center"/>
    </xf>
    <xf numFmtId="0" fontId="40" fillId="0" borderId="1" xfId="1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 wrapText="1"/>
    </xf>
    <xf numFmtId="0" fontId="41" fillId="4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166" fontId="42" fillId="0" borderId="1" xfId="0" applyNumberFormat="1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2" fontId="40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/>
    </xf>
    <xf numFmtId="164" fontId="40" fillId="0" borderId="1" xfId="0" applyNumberFormat="1" applyFont="1" applyBorder="1" applyAlignment="1">
      <alignment horizontal="center" vertical="center"/>
    </xf>
    <xf numFmtId="2" fontId="44" fillId="0" borderId="1" xfId="0" applyNumberFormat="1" applyFont="1" applyBorder="1" applyAlignment="1">
      <alignment horizontal="center" vertical="center"/>
    </xf>
    <xf numFmtId="165" fontId="45" fillId="4" borderId="1" xfId="0" applyNumberFormat="1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6" fillId="4" borderId="1" xfId="0" applyFont="1" applyFill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2" fontId="32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 wrapText="1"/>
    </xf>
    <xf numFmtId="1" fontId="29" fillId="0" borderId="1" xfId="0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2" fontId="48" fillId="0" borderId="1" xfId="0" applyNumberFormat="1" applyFont="1" applyBorder="1" applyAlignment="1">
      <alignment horizontal="center" vertical="center"/>
    </xf>
    <xf numFmtId="0" fontId="40" fillId="0" borderId="5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center" vertical="center" wrapText="1"/>
    </xf>
    <xf numFmtId="164" fontId="42" fillId="0" borderId="5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66" fontId="29" fillId="0" borderId="1" xfId="0" applyNumberFormat="1" applyFont="1" applyBorder="1" applyAlignment="1">
      <alignment horizontal="center" vertical="center" wrapText="1"/>
    </xf>
    <xf numFmtId="164" fontId="40" fillId="0" borderId="1" xfId="0" applyNumberFormat="1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66" fontId="40" fillId="0" borderId="1" xfId="0" applyNumberFormat="1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/>
    </xf>
    <xf numFmtId="2" fontId="50" fillId="0" borderId="1" xfId="0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  <xf numFmtId="164" fontId="35" fillId="0" borderId="1" xfId="0" applyNumberFormat="1" applyFont="1" applyBorder="1" applyAlignment="1">
      <alignment horizontal="center" vertical="center"/>
    </xf>
    <xf numFmtId="164" fontId="37" fillId="0" borderId="1" xfId="0" applyNumberFormat="1" applyFont="1" applyBorder="1" applyAlignment="1">
      <alignment horizontal="center" vertical="center" wrapText="1"/>
    </xf>
    <xf numFmtId="167" fontId="47" fillId="0" borderId="1" xfId="0" applyNumberFormat="1" applyFont="1" applyBorder="1" applyAlignment="1">
      <alignment horizontal="center" vertical="center"/>
    </xf>
    <xf numFmtId="166" fontId="32" fillId="0" borderId="1" xfId="0" applyNumberFormat="1" applyFont="1" applyBorder="1" applyAlignment="1">
      <alignment horizontal="center" vertical="center"/>
    </xf>
    <xf numFmtId="167" fontId="29" fillId="0" borderId="1" xfId="0" applyNumberFormat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 wrapText="1"/>
    </xf>
    <xf numFmtId="4" fontId="45" fillId="4" borderId="1" xfId="0" applyNumberFormat="1" applyFont="1" applyFill="1" applyBorder="1" applyAlignment="1">
      <alignment horizontal="center" vertical="center" wrapText="1"/>
    </xf>
    <xf numFmtId="0" fontId="51" fillId="0" borderId="1" xfId="1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left" vertical="center" wrapText="1"/>
    </xf>
    <xf numFmtId="0" fontId="51" fillId="0" borderId="1" xfId="0" applyFont="1" applyBorder="1" applyAlignment="1">
      <alignment horizontal="center" vertical="center"/>
    </xf>
    <xf numFmtId="166" fontId="53" fillId="0" borderId="1" xfId="0" applyNumberFormat="1" applyFont="1" applyBorder="1" applyAlignment="1">
      <alignment horizontal="center" vertical="center"/>
    </xf>
    <xf numFmtId="2" fontId="51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2" fontId="51" fillId="0" borderId="1" xfId="0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left" vertical="center"/>
    </xf>
    <xf numFmtId="164" fontId="51" fillId="0" borderId="1" xfId="0" applyNumberFormat="1" applyFont="1" applyBorder="1" applyAlignment="1">
      <alignment horizontal="center" vertical="center"/>
    </xf>
    <xf numFmtId="4" fontId="51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56" fillId="0" borderId="1" xfId="0" applyFont="1" applyBorder="1" applyAlignment="1">
      <alignment horizontal="center" vertical="center"/>
    </xf>
    <xf numFmtId="0" fontId="45" fillId="0" borderId="1" xfId="1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166" fontId="57" fillId="0" borderId="1" xfId="0" applyNumberFormat="1" applyFont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/>
    </xf>
    <xf numFmtId="2" fontId="45" fillId="0" borderId="1" xfId="0" applyNumberFormat="1" applyFont="1" applyBorder="1" applyAlignment="1">
      <alignment horizontal="center" vertical="center" wrapText="1"/>
    </xf>
    <xf numFmtId="164" fontId="45" fillId="0" borderId="1" xfId="0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4" fontId="40" fillId="0" borderId="1" xfId="0" applyNumberFormat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left" vertical="center"/>
    </xf>
    <xf numFmtId="0" fontId="58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left" vertical="center"/>
    </xf>
    <xf numFmtId="0" fontId="58" fillId="0" borderId="1" xfId="0" applyFont="1" applyBorder="1" applyAlignment="1">
      <alignment horizontal="center" vertical="center"/>
    </xf>
    <xf numFmtId="166" fontId="59" fillId="0" borderId="1" xfId="0" applyNumberFormat="1" applyFont="1" applyBorder="1" applyAlignment="1">
      <alignment horizontal="center" vertical="center"/>
    </xf>
    <xf numFmtId="2" fontId="58" fillId="0" borderId="1" xfId="0" applyNumberFormat="1" applyFont="1" applyBorder="1" applyAlignment="1">
      <alignment horizontal="center" vertical="center"/>
    </xf>
    <xf numFmtId="2" fontId="58" fillId="0" borderId="1" xfId="0" applyNumberFormat="1" applyFont="1" applyBorder="1" applyAlignment="1">
      <alignment horizontal="center" vertical="center" wrapText="1"/>
    </xf>
    <xf numFmtId="164" fontId="58" fillId="0" borderId="1" xfId="0" applyNumberFormat="1" applyFont="1" applyBorder="1" applyAlignment="1">
      <alignment horizontal="center" vertical="center"/>
    </xf>
    <xf numFmtId="4" fontId="58" fillId="4" borderId="1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/>
    </xf>
    <xf numFmtId="0" fontId="45" fillId="0" borderId="1" xfId="0" applyFont="1" applyBorder="1" applyAlignment="1">
      <alignment horizontal="left" vertical="center" wrapText="1"/>
    </xf>
    <xf numFmtId="2" fontId="29" fillId="0" borderId="0" xfId="0" applyNumberFormat="1" applyFont="1" applyAlignment="1">
      <alignment horizontal="center" vertical="center"/>
    </xf>
    <xf numFmtId="166" fontId="29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2" fontId="60" fillId="0" borderId="1" xfId="0" applyNumberFormat="1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166" fontId="35" fillId="0" borderId="1" xfId="0" applyNumberFormat="1" applyFont="1" applyBorder="1" applyAlignment="1">
      <alignment horizontal="center" vertical="center"/>
    </xf>
    <xf numFmtId="166" fontId="60" fillId="0" borderId="1" xfId="0" applyNumberFormat="1" applyFont="1" applyBorder="1" applyAlignment="1">
      <alignment horizontal="center" vertical="center"/>
    </xf>
    <xf numFmtId="166" fontId="61" fillId="0" borderId="1" xfId="0" applyNumberFormat="1" applyFont="1" applyBorder="1" applyAlignment="1">
      <alignment horizontal="center" vertical="center"/>
    </xf>
    <xf numFmtId="0" fontId="62" fillId="0" borderId="1" xfId="0" applyFont="1" applyBorder="1" applyAlignment="1">
      <alignment horizontal="center" vertical="center"/>
    </xf>
    <xf numFmtId="2" fontId="63" fillId="0" borderId="1" xfId="0" applyNumberFormat="1" applyFont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vertical="center" wrapText="1"/>
    </xf>
    <xf numFmtId="165" fontId="40" fillId="0" borderId="1" xfId="0" applyNumberFormat="1" applyFont="1" applyBorder="1" applyAlignment="1">
      <alignment horizontal="center" vertical="center" wrapText="1"/>
    </xf>
    <xf numFmtId="166" fontId="58" fillId="0" borderId="1" xfId="0" applyNumberFormat="1" applyFont="1" applyBorder="1" applyAlignment="1">
      <alignment horizontal="center" vertical="center"/>
    </xf>
    <xf numFmtId="165" fontId="58" fillId="0" borderId="1" xfId="0" applyNumberFormat="1" applyFont="1" applyBorder="1" applyAlignment="1">
      <alignment horizontal="center" vertical="center" wrapText="1"/>
    </xf>
    <xf numFmtId="166" fontId="40" fillId="0" borderId="1" xfId="0" applyNumberFormat="1" applyFont="1" applyBorder="1" applyAlignment="1">
      <alignment horizontal="center" vertical="center"/>
    </xf>
    <xf numFmtId="166" fontId="45" fillId="0" borderId="1" xfId="0" applyNumberFormat="1" applyFont="1" applyBorder="1" applyAlignment="1">
      <alignment horizontal="center" vertical="center"/>
    </xf>
    <xf numFmtId="0" fontId="64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64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 applyProtection="1">
      <alignment horizontal="center" vertical="center"/>
      <protection locked="0"/>
    </xf>
    <xf numFmtId="0" fontId="65" fillId="0" borderId="1" xfId="0" applyFont="1" applyBorder="1" applyAlignment="1" applyProtection="1">
      <alignment horizontal="center" vertical="center" wrapText="1"/>
      <protection locked="0"/>
    </xf>
    <xf numFmtId="3" fontId="65" fillId="0" borderId="1" xfId="0" applyNumberFormat="1" applyFont="1" applyBorder="1" applyAlignment="1" applyProtection="1">
      <alignment horizontal="center" vertical="center"/>
      <protection locked="0"/>
    </xf>
    <xf numFmtId="16" fontId="65" fillId="0" borderId="1" xfId="0" applyNumberFormat="1" applyFont="1" applyBorder="1" applyAlignment="1" applyProtection="1">
      <alignment horizontal="left" vertical="center"/>
      <protection locked="0"/>
    </xf>
    <xf numFmtId="0" fontId="67" fillId="0" borderId="1" xfId="0" applyFont="1" applyBorder="1" applyAlignment="1" applyProtection="1">
      <alignment horizontal="center" vertical="center" wrapText="1"/>
      <protection locked="0"/>
    </xf>
    <xf numFmtId="165" fontId="69" fillId="0" borderId="1" xfId="0" applyNumberFormat="1" applyFont="1" applyBorder="1" applyAlignment="1" applyProtection="1">
      <alignment horizontal="center" vertical="center"/>
      <protection locked="0"/>
    </xf>
    <xf numFmtId="165" fontId="69" fillId="0" borderId="0" xfId="0" applyNumberFormat="1" applyFont="1" applyAlignment="1" applyProtection="1">
      <alignment horizontal="center" vertical="center"/>
      <protection locked="0"/>
    </xf>
    <xf numFmtId="165" fontId="66" fillId="0" borderId="0" xfId="0" applyNumberFormat="1" applyFont="1" applyAlignment="1" applyProtection="1">
      <alignment horizontal="center" vertical="center"/>
      <protection locked="0"/>
    </xf>
    <xf numFmtId="165" fontId="66" fillId="0" borderId="1" xfId="0" applyNumberFormat="1" applyFont="1" applyBorder="1" applyAlignment="1" applyProtection="1">
      <alignment horizontal="center" vertical="center"/>
      <protection locked="0"/>
    </xf>
    <xf numFmtId="165" fontId="29" fillId="0" borderId="0" xfId="0" applyNumberFormat="1" applyFont="1" applyAlignment="1" applyProtection="1">
      <alignment horizontal="center" vertical="center"/>
      <protection locked="0"/>
    </xf>
    <xf numFmtId="16" fontId="29" fillId="0" borderId="1" xfId="0" applyNumberFormat="1" applyFont="1" applyBorder="1" applyAlignment="1" applyProtection="1">
      <alignment horizontal="left" vertical="center"/>
      <protection locked="0"/>
    </xf>
    <xf numFmtId="0" fontId="70" fillId="5" borderId="1" xfId="0" applyFont="1" applyFill="1" applyBorder="1" applyAlignment="1" applyProtection="1">
      <alignment horizontal="center" vertical="center" wrapText="1"/>
      <protection locked="0"/>
    </xf>
    <xf numFmtId="165" fontId="71" fillId="5" borderId="1" xfId="0" applyNumberFormat="1" applyFont="1" applyFill="1" applyBorder="1" applyAlignment="1" applyProtection="1">
      <alignment horizontal="center" vertical="center"/>
      <protection locked="0"/>
    </xf>
    <xf numFmtId="168" fontId="29" fillId="0" borderId="1" xfId="0" applyNumberFormat="1" applyFont="1" applyBorder="1" applyAlignment="1" applyProtection="1">
      <alignment horizontal="center" vertical="center"/>
      <protection locked="0"/>
    </xf>
    <xf numFmtId="0" fontId="29" fillId="0" borderId="1" xfId="0" applyFont="1" applyBorder="1" applyAlignment="1" applyProtection="1">
      <alignment horizontal="left" vertical="center" wrapText="1"/>
      <protection locked="0"/>
    </xf>
    <xf numFmtId="165" fontId="29" fillId="0" borderId="1" xfId="0" applyNumberFormat="1" applyFont="1" applyBorder="1" applyAlignment="1" applyProtection="1">
      <alignment horizontal="center" vertical="center"/>
      <protection locked="0"/>
    </xf>
    <xf numFmtId="16" fontId="53" fillId="0" borderId="1" xfId="0" applyNumberFormat="1" applyFont="1" applyBorder="1" applyAlignment="1" applyProtection="1">
      <alignment horizontal="center" vertical="center"/>
      <protection locked="0"/>
    </xf>
    <xf numFmtId="0" fontId="41" fillId="6" borderId="1" xfId="0" applyFont="1" applyFill="1" applyBorder="1" applyAlignment="1" applyProtection="1">
      <alignment horizontal="center" vertical="center" wrapText="1"/>
      <protection locked="0"/>
    </xf>
    <xf numFmtId="165" fontId="72" fillId="6" borderId="1" xfId="0" applyNumberFormat="1" applyFont="1" applyFill="1" applyBorder="1" applyAlignment="1" applyProtection="1">
      <alignment horizontal="center" vertical="center"/>
      <protection locked="0"/>
    </xf>
    <xf numFmtId="10" fontId="29" fillId="0" borderId="1" xfId="0" applyNumberFormat="1" applyFont="1" applyBorder="1" applyAlignment="1" applyProtection="1">
      <alignment horizontal="center" vertical="center"/>
      <protection locked="0"/>
    </xf>
    <xf numFmtId="165" fontId="41" fillId="0" borderId="0" xfId="0" applyNumberFormat="1" applyFont="1" applyAlignment="1" applyProtection="1">
      <alignment horizontal="center" vertical="center"/>
      <protection locked="0"/>
    </xf>
    <xf numFmtId="0" fontId="29" fillId="7" borderId="1" xfId="0" applyFont="1" applyFill="1" applyBorder="1" applyAlignment="1" applyProtection="1">
      <alignment horizontal="left" vertical="center" wrapText="1"/>
      <protection locked="0"/>
    </xf>
    <xf numFmtId="165" fontId="29" fillId="7" borderId="1" xfId="0" applyNumberFormat="1" applyFont="1" applyFill="1" applyBorder="1" applyAlignment="1" applyProtection="1">
      <alignment horizontal="center" vertical="center"/>
      <protection locked="0"/>
    </xf>
    <xf numFmtId="0" fontId="72" fillId="6" borderId="1" xfId="0" applyFont="1" applyFill="1" applyBorder="1" applyAlignment="1" applyProtection="1">
      <alignment horizontal="center" vertical="center" wrapText="1"/>
      <protection locked="0"/>
    </xf>
    <xf numFmtId="165" fontId="41" fillId="6" borderId="1" xfId="0" applyNumberFormat="1" applyFont="1" applyFill="1" applyBorder="1" applyAlignment="1" applyProtection="1">
      <alignment horizontal="center" vertical="center"/>
      <protection locked="0"/>
    </xf>
    <xf numFmtId="168" fontId="51" fillId="0" borderId="1" xfId="0" applyNumberFormat="1" applyFont="1" applyBorder="1" applyAlignment="1" applyProtection="1">
      <alignment horizontal="center" vertical="center"/>
      <protection locked="0"/>
    </xf>
    <xf numFmtId="165" fontId="73" fillId="6" borderId="1" xfId="0" applyNumberFormat="1" applyFont="1" applyFill="1" applyBorder="1" applyAlignment="1" applyProtection="1">
      <alignment horizontal="center" vertical="center"/>
      <protection locked="0"/>
    </xf>
    <xf numFmtId="9" fontId="29" fillId="0" borderId="1" xfId="0" applyNumberFormat="1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0" fontId="74" fillId="6" borderId="1" xfId="0" applyFont="1" applyFill="1" applyBorder="1" applyAlignment="1" applyProtection="1">
      <alignment horizontal="center" vertical="center" wrapText="1"/>
      <protection locked="0"/>
    </xf>
    <xf numFmtId="165" fontId="74" fillId="6" borderId="1" xfId="0" applyNumberFormat="1" applyFont="1" applyFill="1" applyBorder="1" applyAlignment="1" applyProtection="1">
      <alignment horizontal="center" vertical="center"/>
      <protection locked="0"/>
    </xf>
    <xf numFmtId="9" fontId="18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4" fontId="28" fillId="0" borderId="0" xfId="0" applyNumberFormat="1" applyFont="1" applyAlignment="1">
      <alignment horizontal="center" vertical="center"/>
    </xf>
    <xf numFmtId="0" fontId="72" fillId="8" borderId="1" xfId="0" applyFont="1" applyFill="1" applyBorder="1" applyAlignment="1" applyProtection="1">
      <alignment horizontal="left" vertical="center" wrapText="1"/>
      <protection locked="0"/>
    </xf>
    <xf numFmtId="165" fontId="73" fillId="8" borderId="1" xfId="0" applyNumberFormat="1" applyFont="1" applyFill="1" applyBorder="1" applyAlignment="1" applyProtection="1">
      <alignment horizontal="center" vertical="center"/>
      <protection locked="0"/>
    </xf>
    <xf numFmtId="164" fontId="3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8" fillId="0" borderId="0" xfId="0" applyFont="1" applyFill="1"/>
    <xf numFmtId="0" fontId="18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4" fontId="27" fillId="0" borderId="0" xfId="0" applyNumberFormat="1" applyFont="1" applyFill="1" applyAlignment="1">
      <alignment horizontal="center" vertical="center"/>
    </xf>
    <xf numFmtId="164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textRotation="90" wrapText="1"/>
    </xf>
    <xf numFmtId="0" fontId="75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vertical="center" wrapText="1"/>
    </xf>
    <xf numFmtId="0" fontId="33" fillId="0" borderId="2" xfId="0" applyFont="1" applyFill="1" applyBorder="1" applyAlignment="1">
      <alignment vertical="center" wrapText="1"/>
    </xf>
    <xf numFmtId="2" fontId="29" fillId="0" borderId="1" xfId="0" applyNumberFormat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/>
    </xf>
    <xf numFmtId="2" fontId="34" fillId="0" borderId="1" xfId="0" applyNumberFormat="1" applyFont="1" applyFill="1" applyBorder="1" applyAlignment="1">
      <alignment horizontal="center" vertical="center"/>
    </xf>
    <xf numFmtId="2" fontId="37" fillId="0" borderId="1" xfId="0" applyNumberFormat="1" applyFont="1" applyFill="1" applyBorder="1" applyAlignment="1">
      <alignment horizontal="center" vertical="center" wrapText="1"/>
    </xf>
    <xf numFmtId="164" fontId="38" fillId="0" borderId="1" xfId="0" applyNumberFormat="1" applyFont="1" applyFill="1" applyBorder="1" applyAlignment="1">
      <alignment horizontal="center" vertical="center"/>
    </xf>
    <xf numFmtId="2" fontId="35" fillId="0" borderId="1" xfId="0" applyNumberFormat="1" applyFont="1" applyFill="1" applyBorder="1" applyAlignment="1">
      <alignment horizontal="center" vertical="center"/>
    </xf>
    <xf numFmtId="2" fontId="39" fillId="0" borderId="1" xfId="0" applyNumberFormat="1" applyFont="1" applyFill="1" applyBorder="1" applyAlignment="1">
      <alignment horizontal="center" vertical="center"/>
    </xf>
    <xf numFmtId="164" fontId="32" fillId="0" borderId="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6" fontId="34" fillId="0" borderId="1" xfId="0" applyNumberFormat="1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" fontId="35" fillId="0" borderId="1" xfId="0" applyNumberFormat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166" fontId="42" fillId="0" borderId="1" xfId="0" applyNumberFormat="1" applyFont="1" applyFill="1" applyBorder="1" applyAlignment="1">
      <alignment horizontal="center" vertical="center"/>
    </xf>
    <xf numFmtId="2" fontId="40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2" fontId="40" fillId="0" borderId="1" xfId="0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164" fontId="40" fillId="0" borderId="1" xfId="0" applyNumberFormat="1" applyFont="1" applyFill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 vertical="center"/>
    </xf>
    <xf numFmtId="165" fontId="45" fillId="0" borderId="1" xfId="0" applyNumberFormat="1" applyFont="1" applyFill="1" applyBorder="1" applyAlignment="1">
      <alignment horizontal="center" vertical="center" wrapText="1"/>
    </xf>
    <xf numFmtId="2" fontId="39" fillId="0" borderId="1" xfId="0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vertical="center"/>
    </xf>
    <xf numFmtId="0" fontId="38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2" fontId="48" fillId="0" borderId="1" xfId="0" applyNumberFormat="1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left" vertical="center" wrapText="1"/>
    </xf>
    <xf numFmtId="0" fontId="40" fillId="0" borderId="5" xfId="0" applyFont="1" applyFill="1" applyBorder="1" applyAlignment="1">
      <alignment horizontal="center" vertical="center" wrapText="1"/>
    </xf>
    <xf numFmtId="164" fontId="42" fillId="0" borderId="5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166" fontId="29" fillId="0" borderId="1" xfId="0" applyNumberFormat="1" applyFont="1" applyFill="1" applyBorder="1" applyAlignment="1">
      <alignment horizontal="center" vertical="center" wrapText="1"/>
    </xf>
    <xf numFmtId="164" fontId="40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66" fontId="40" fillId="0" borderId="1" xfId="0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/>
    </xf>
    <xf numFmtId="166" fontId="38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2" fontId="50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/>
    </xf>
    <xf numFmtId="164" fontId="35" fillId="0" borderId="1" xfId="0" applyNumberFormat="1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horizontal="center" vertical="center" wrapText="1"/>
    </xf>
    <xf numFmtId="164" fontId="37" fillId="0" borderId="1" xfId="0" applyNumberFormat="1" applyFont="1" applyFill="1" applyBorder="1" applyAlignment="1">
      <alignment horizontal="center" vertical="center"/>
    </xf>
    <xf numFmtId="167" fontId="47" fillId="0" borderId="1" xfId="0" applyNumberFormat="1" applyFont="1" applyFill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center"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/>
    </xf>
    <xf numFmtId="0" fontId="40" fillId="0" borderId="5" xfId="1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166" fontId="42" fillId="0" borderId="5" xfId="0" applyNumberFormat="1" applyFont="1" applyFill="1" applyBorder="1" applyAlignment="1">
      <alignment horizontal="center" vertical="center"/>
    </xf>
    <xf numFmtId="2" fontId="40" fillId="0" borderId="5" xfId="0" applyNumberFormat="1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2" fontId="40" fillId="0" borderId="5" xfId="0" applyNumberFormat="1" applyFont="1" applyFill="1" applyBorder="1" applyAlignment="1">
      <alignment horizontal="center" vertical="center" wrapText="1"/>
    </xf>
    <xf numFmtId="164" fontId="40" fillId="0" borderId="5" xfId="0" applyNumberFormat="1" applyFont="1" applyFill="1" applyBorder="1" applyAlignment="1">
      <alignment horizontal="center" vertical="center"/>
    </xf>
    <xf numFmtId="2" fontId="50" fillId="0" borderId="5" xfId="0" applyNumberFormat="1" applyFont="1" applyFill="1" applyBorder="1" applyAlignment="1">
      <alignment horizontal="center" vertical="center"/>
    </xf>
    <xf numFmtId="4" fontId="45" fillId="0" borderId="5" xfId="0" applyNumberFormat="1" applyFont="1" applyFill="1" applyBorder="1" applyAlignment="1">
      <alignment horizontal="center" vertical="center" wrapText="1"/>
    </xf>
    <xf numFmtId="4" fontId="39" fillId="0" borderId="1" xfId="0" applyNumberFormat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/>
    </xf>
    <xf numFmtId="0" fontId="42" fillId="0" borderId="4" xfId="0" applyFont="1" applyFill="1" applyBorder="1" applyAlignment="1">
      <alignment vertical="center"/>
    </xf>
    <xf numFmtId="0" fontId="42" fillId="0" borderId="2" xfId="0" applyFont="1" applyFill="1" applyBorder="1" applyAlignment="1">
      <alignment vertical="center"/>
    </xf>
    <xf numFmtId="0" fontId="42" fillId="0" borderId="1" xfId="0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left" vertical="center" wrapText="1"/>
    </xf>
    <xf numFmtId="164" fontId="42" fillId="0" borderId="1" xfId="0" applyNumberFormat="1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4" fontId="57" fillId="0" borderId="1" xfId="0" applyNumberFormat="1" applyFont="1" applyFill="1" applyBorder="1" applyAlignment="1">
      <alignment horizontal="center" vertical="center" wrapText="1"/>
    </xf>
    <xf numFmtId="0" fontId="29" fillId="0" borderId="6" xfId="1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center" vertical="center"/>
    </xf>
    <xf numFmtId="2" fontId="38" fillId="0" borderId="6" xfId="0" applyNumberFormat="1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2" fontId="29" fillId="0" borderId="6" xfId="0" applyNumberFormat="1" applyFont="1" applyFill="1" applyBorder="1" applyAlignment="1">
      <alignment horizontal="center" vertical="center" wrapText="1"/>
    </xf>
    <xf numFmtId="164" fontId="29" fillId="0" borderId="6" xfId="0" applyNumberFormat="1" applyFont="1" applyFill="1" applyBorder="1" applyAlignment="1">
      <alignment horizontal="center" vertical="center"/>
    </xf>
    <xf numFmtId="2" fontId="32" fillId="0" borderId="6" xfId="0" applyNumberFormat="1" applyFont="1" applyFill="1" applyBorder="1" applyAlignment="1">
      <alignment horizontal="center" vertical="center"/>
    </xf>
    <xf numFmtId="4" fontId="29" fillId="0" borderId="6" xfId="0" applyNumberFormat="1" applyFont="1" applyFill="1" applyBorder="1" applyAlignment="1">
      <alignment horizontal="center" vertical="center" wrapText="1"/>
    </xf>
    <xf numFmtId="2" fontId="37" fillId="0" borderId="6" xfId="0" applyNumberFormat="1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wrapText="1"/>
    </xf>
    <xf numFmtId="0" fontId="58" fillId="0" borderId="1" xfId="0" applyFont="1" applyFill="1" applyBorder="1" applyAlignment="1">
      <alignment horizontal="center" vertical="center" wrapText="1"/>
    </xf>
    <xf numFmtId="4" fontId="58" fillId="0" borderId="1" xfId="0" applyNumberFormat="1" applyFont="1" applyFill="1" applyBorder="1" applyAlignment="1">
      <alignment horizontal="center" vertical="center" wrapText="1"/>
    </xf>
    <xf numFmtId="4" fontId="59" fillId="0" borderId="1" xfId="0" applyNumberFormat="1" applyFont="1" applyFill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left" vertical="center" wrapText="1"/>
    </xf>
    <xf numFmtId="0" fontId="51" fillId="0" borderId="1" xfId="0" applyFont="1" applyFill="1" applyBorder="1" applyAlignment="1">
      <alignment horizontal="center" vertical="center"/>
    </xf>
    <xf numFmtId="166" fontId="53" fillId="0" borderId="1" xfId="0" applyNumberFormat="1" applyFont="1" applyFill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2" fontId="51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left" vertical="center" wrapText="1"/>
    </xf>
    <xf numFmtId="164" fontId="51" fillId="0" borderId="1" xfId="0" applyNumberFormat="1" applyFont="1" applyFill="1" applyBorder="1" applyAlignment="1">
      <alignment horizontal="center" vertical="center"/>
    </xf>
    <xf numFmtId="4" fontId="76" fillId="0" borderId="1" xfId="0" applyNumberFormat="1" applyFont="1" applyFill="1" applyBorder="1" applyAlignment="1">
      <alignment horizontal="center" vertical="center" wrapText="1"/>
    </xf>
    <xf numFmtId="0" fontId="55" fillId="0" borderId="0" xfId="0" applyFont="1" applyFill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4" fontId="40" fillId="0" borderId="1" xfId="0" applyNumberFormat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/>
    </xf>
    <xf numFmtId="166" fontId="57" fillId="0" borderId="1" xfId="0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center" vertical="center"/>
    </xf>
    <xf numFmtId="2" fontId="45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left" vertical="center" wrapText="1"/>
    </xf>
    <xf numFmtId="164" fontId="45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 wrapText="1"/>
    </xf>
    <xf numFmtId="0" fontId="45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right"/>
    </xf>
    <xf numFmtId="0" fontId="0" fillId="0" borderId="1" xfId="0" applyFill="1" applyBorder="1"/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25" fillId="0" borderId="1" xfId="0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4" fontId="28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10" fillId="0" borderId="0" xfId="0" applyFont="1" applyFill="1"/>
    <xf numFmtId="0" fontId="18" fillId="9" borderId="1" xfId="0" applyFont="1" applyFill="1" applyBorder="1" applyAlignment="1">
      <alignment horizontal="center" vertical="center"/>
    </xf>
    <xf numFmtId="164" fontId="18" fillId="9" borderId="1" xfId="0" applyNumberFormat="1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right"/>
    </xf>
    <xf numFmtId="0" fontId="10" fillId="9" borderId="1" xfId="0" applyFont="1" applyFill="1" applyBorder="1" applyAlignment="1">
      <alignment horizontal="center" vertical="center"/>
    </xf>
    <xf numFmtId="0" fontId="0" fillId="9" borderId="1" xfId="0" applyFill="1" applyBorder="1"/>
    <xf numFmtId="0" fontId="10" fillId="9" borderId="1" xfId="0" applyFont="1" applyFill="1" applyBorder="1" applyAlignment="1">
      <alignment horizontal="center"/>
    </xf>
    <xf numFmtId="0" fontId="18" fillId="9" borderId="1" xfId="0" applyFont="1" applyFill="1" applyBorder="1" applyAlignment="1">
      <alignment vertical="center" wrapText="1"/>
    </xf>
    <xf numFmtId="4" fontId="18" fillId="9" borderId="1" xfId="0" applyNumberFormat="1" applyFont="1" applyFill="1" applyBorder="1" applyAlignment="1">
      <alignment horizontal="center" vertical="center"/>
    </xf>
    <xf numFmtId="0" fontId="18" fillId="10" borderId="0" xfId="0" applyFont="1" applyFill="1" applyAlignment="1">
      <alignment vertical="center"/>
    </xf>
    <xf numFmtId="0" fontId="77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horizontal="center" vertical="center" wrapText="1"/>
    </xf>
    <xf numFmtId="164" fontId="16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164" fontId="13" fillId="0" borderId="3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wrapText="1"/>
    </xf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2" fontId="28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textRotation="90" wrapText="1"/>
    </xf>
    <xf numFmtId="2" fontId="29" fillId="0" borderId="1" xfId="0" applyNumberFormat="1" applyFont="1" applyBorder="1" applyAlignment="1">
      <alignment horizontal="center" vertical="center" wrapText="1"/>
    </xf>
    <xf numFmtId="0" fontId="29" fillId="0" borderId="1" xfId="1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2" fontId="37" fillId="0" borderId="1" xfId="0" applyNumberFormat="1" applyFont="1" applyBorder="1" applyAlignment="1">
      <alignment horizontal="center" vertical="center"/>
    </xf>
    <xf numFmtId="2" fontId="47" fillId="0" borderId="1" xfId="0" applyNumberFormat="1" applyFont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 vertical="center" wrapText="1"/>
    </xf>
    <xf numFmtId="166" fontId="47" fillId="0" borderId="1" xfId="0" applyNumberFormat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29" fillId="0" borderId="6" xfId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4" fontId="38" fillId="0" borderId="1" xfId="0" applyNumberFormat="1" applyFont="1" applyBorder="1" applyAlignment="1">
      <alignment horizontal="center" vertical="center"/>
    </xf>
    <xf numFmtId="164" fontId="37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0" fontId="29" fillId="0" borderId="7" xfId="1" applyFont="1" applyBorder="1" applyAlignment="1">
      <alignment horizontal="center" vertical="center"/>
    </xf>
    <xf numFmtId="164" fontId="47" fillId="0" borderId="1" xfId="0" applyNumberFormat="1" applyFont="1" applyBorder="1" applyAlignment="1">
      <alignment horizontal="center" vertical="center"/>
    </xf>
    <xf numFmtId="165" fontId="29" fillId="0" borderId="1" xfId="0" applyNumberFormat="1" applyFont="1" applyBorder="1" applyAlignment="1">
      <alignment horizontal="center" vertical="center"/>
    </xf>
    <xf numFmtId="166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52" fillId="0" borderId="3" xfId="0" applyFont="1" applyBorder="1" applyAlignment="1">
      <alignment horizontal="left" vertical="center" wrapText="1"/>
    </xf>
    <xf numFmtId="0" fontId="52" fillId="0" borderId="4" xfId="0" applyFont="1" applyBorder="1" applyAlignment="1">
      <alignment horizontal="left" vertical="center" wrapText="1"/>
    </xf>
    <xf numFmtId="0" fontId="52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29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64" fillId="0" borderId="0" xfId="0" applyFont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2" fontId="28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75" fillId="0" borderId="1" xfId="0" applyFont="1" applyFill="1" applyBorder="1" applyAlignment="1">
      <alignment horizontal="center" vertical="center" wrapText="1"/>
    </xf>
    <xf numFmtId="0" fontId="75" fillId="0" borderId="1" xfId="0" applyFont="1" applyFill="1" applyBorder="1" applyAlignment="1">
      <alignment horizontal="center" vertical="center" textRotation="90" wrapText="1"/>
    </xf>
    <xf numFmtId="0" fontId="29" fillId="0" borderId="1" xfId="0" applyFont="1" applyFill="1" applyBorder="1" applyAlignment="1">
      <alignment horizontal="center" vertical="center" wrapText="1"/>
    </xf>
    <xf numFmtId="2" fontId="37" fillId="0" borderId="1" xfId="0" applyNumberFormat="1" applyFont="1" applyFill="1" applyBorder="1" applyAlignment="1">
      <alignment horizontal="center" vertical="center" wrapText="1"/>
    </xf>
    <xf numFmtId="2" fontId="37" fillId="0" borderId="5" xfId="0" applyNumberFormat="1" applyFont="1" applyFill="1" applyBorder="1" applyAlignment="1">
      <alignment horizontal="center" vertical="center" wrapText="1"/>
    </xf>
    <xf numFmtId="2" fontId="37" fillId="0" borderId="6" xfId="0" applyNumberFormat="1" applyFont="1" applyFill="1" applyBorder="1" applyAlignment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wrapText="1"/>
    </xf>
    <xf numFmtId="2" fontId="37" fillId="0" borderId="1" xfId="0" applyNumberFormat="1" applyFont="1" applyFill="1" applyBorder="1" applyAlignment="1">
      <alignment horizontal="center" vertical="center"/>
    </xf>
    <xf numFmtId="2" fontId="37" fillId="0" borderId="5" xfId="0" applyNumberFormat="1" applyFont="1" applyFill="1" applyBorder="1" applyAlignment="1">
      <alignment horizontal="center" vertical="center"/>
    </xf>
    <xf numFmtId="2" fontId="37" fillId="0" borderId="6" xfId="0" applyNumberFormat="1" applyFont="1" applyFill="1" applyBorder="1" applyAlignment="1">
      <alignment horizontal="center" vertical="center"/>
    </xf>
    <xf numFmtId="166" fontId="47" fillId="0" borderId="1" xfId="0" applyNumberFormat="1" applyFont="1" applyFill="1" applyBorder="1" applyAlignment="1">
      <alignment horizontal="center" vertical="center"/>
    </xf>
    <xf numFmtId="0" fontId="29" fillId="0" borderId="5" xfId="1" applyFont="1" applyFill="1" applyBorder="1" applyAlignment="1">
      <alignment horizontal="center" vertical="center"/>
    </xf>
    <xf numFmtId="0" fontId="29" fillId="0" borderId="6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164" fontId="38" fillId="0" borderId="1" xfId="0" applyNumberFormat="1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/>
    </xf>
    <xf numFmtId="0" fontId="29" fillId="0" borderId="7" xfId="1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29" fillId="0" borderId="7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/>
    </xf>
    <xf numFmtId="164" fontId="37" fillId="0" borderId="7" xfId="0" applyNumberFormat="1" applyFont="1" applyFill="1" applyBorder="1" applyAlignment="1">
      <alignment horizontal="center" vertical="center"/>
    </xf>
    <xf numFmtId="164" fontId="37" fillId="0" borderId="6" xfId="0" applyNumberFormat="1" applyFont="1" applyFill="1" applyBorder="1" applyAlignment="1">
      <alignment horizontal="center" vertical="center"/>
    </xf>
    <xf numFmtId="164" fontId="37" fillId="0" borderId="1" xfId="0" applyNumberFormat="1" applyFont="1" applyFill="1" applyBorder="1" applyAlignment="1">
      <alignment horizontal="center" vertical="center"/>
    </xf>
    <xf numFmtId="2" fontId="37" fillId="0" borderId="7" xfId="0" applyNumberFormat="1" applyFont="1" applyFill="1" applyBorder="1" applyAlignment="1">
      <alignment horizontal="center" vertical="center" wrapText="1"/>
    </xf>
    <xf numFmtId="2" fontId="29" fillId="0" borderId="5" xfId="0" applyNumberFormat="1" applyFont="1" applyFill="1" applyBorder="1" applyAlignment="1">
      <alignment horizontal="center" vertical="center" wrapText="1"/>
    </xf>
    <xf numFmtId="2" fontId="29" fillId="0" borderId="7" xfId="0" applyNumberFormat="1" applyFont="1" applyFill="1" applyBorder="1" applyAlignment="1">
      <alignment horizontal="center" vertical="center" wrapText="1"/>
    </xf>
    <xf numFmtId="2" fontId="29" fillId="0" borderId="6" xfId="0" applyNumberFormat="1" applyFont="1" applyFill="1" applyBorder="1" applyAlignment="1">
      <alignment horizontal="center" vertical="center" wrapText="1"/>
    </xf>
    <xf numFmtId="2" fontId="37" fillId="0" borderId="7" xfId="0" applyNumberFormat="1" applyFont="1" applyFill="1" applyBorder="1" applyAlignment="1">
      <alignment horizontal="center" vertical="center"/>
    </xf>
    <xf numFmtId="166" fontId="47" fillId="0" borderId="5" xfId="0" applyNumberFormat="1" applyFont="1" applyFill="1" applyBorder="1" applyAlignment="1">
      <alignment horizontal="center" vertical="center"/>
    </xf>
    <xf numFmtId="166" fontId="47" fillId="0" borderId="7" xfId="0" applyNumberFormat="1" applyFont="1" applyFill="1" applyBorder="1" applyAlignment="1">
      <alignment horizontal="center" vertical="center"/>
    </xf>
    <xf numFmtId="166" fontId="47" fillId="0" borderId="6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 vertical="center"/>
    </xf>
    <xf numFmtId="164" fontId="47" fillId="0" borderId="1" xfId="0" applyNumberFormat="1" applyFont="1" applyFill="1" applyBorder="1" applyAlignment="1">
      <alignment horizontal="center" vertical="center"/>
    </xf>
    <xf numFmtId="166" fontId="30" fillId="0" borderId="1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left" vertical="center" wrapText="1"/>
    </xf>
    <xf numFmtId="0" fontId="52" fillId="0" borderId="4" xfId="0" applyFont="1" applyFill="1" applyBorder="1" applyAlignment="1">
      <alignment horizontal="left" vertical="center" wrapText="1"/>
    </xf>
    <xf numFmtId="0" fontId="52" fillId="0" borderId="2" xfId="0" applyFont="1" applyFill="1" applyBorder="1" applyAlignment="1">
      <alignment horizontal="left" vertical="center" wrapText="1"/>
    </xf>
    <xf numFmtId="0" fontId="37" fillId="0" borderId="3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.mnatsakanyan\Desktop\&#1343;&#1400;&#1396;&#1387;&#1407;&#1381;\&#1405;&#1381;&#1398;&#1397;&#1377;&#1391;&#1398;&#1381;&#1408;&#1387;%20&#1415;%20&#1396;&#1387;&#1403;&#1377;&#1398;&#1409;&#1412;&#1398;&#1381;&#1408;&#1387;%20&#1411;&#1400;&#1411;&#1400;&#1389;&#1406;&#1377;&#1390;%20&#1398;&#1377;&#1389;&#1377;&#1392;&#1377;&#1399;&#1387;&#14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Մակերեսների ամփոփագիր"/>
      <sheetName val="նախահաշիվ 1 "/>
      <sheetName val="Նախահաշիվ 2"/>
      <sheetName val="ամփոփ"/>
      <sheetName val="Ծավալաթերթ"/>
    </sheetNames>
    <sheetDataSet>
      <sheetData sheetId="0" refreshError="1"/>
      <sheetData sheetId="1">
        <row r="89">
          <cell r="P89">
            <v>30524.119341779082</v>
          </cell>
        </row>
      </sheetData>
      <sheetData sheetId="2">
        <row r="40">
          <cell r="P40">
            <v>1971.7320573334071</v>
          </cell>
        </row>
      </sheetData>
      <sheetData sheetId="3">
        <row r="17">
          <cell r="C17">
            <v>33393.14309587048</v>
          </cell>
        </row>
      </sheetData>
      <sheetData sheetId="4">
        <row r="95">
          <cell r="S95">
            <v>33857.052787708271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opLeftCell="A64" workbookViewId="0">
      <selection activeCell="I71" sqref="I71"/>
    </sheetView>
  </sheetViews>
  <sheetFormatPr defaultRowHeight="15"/>
  <cols>
    <col min="1" max="1" width="4" style="9" customWidth="1"/>
    <col min="2" max="2" width="26.28515625" style="9" customWidth="1"/>
    <col min="3" max="3" width="18.7109375" customWidth="1"/>
    <col min="4" max="4" width="10.28515625" customWidth="1"/>
    <col min="5" max="5" width="8.5703125" customWidth="1"/>
    <col min="6" max="7" width="9" customWidth="1"/>
    <col min="8" max="8" width="49.5703125" style="15" customWidth="1"/>
  </cols>
  <sheetData>
    <row r="1" spans="1:14" ht="17.25">
      <c r="A1" s="387" t="s">
        <v>0</v>
      </c>
      <c r="B1" s="387"/>
      <c r="C1" s="387"/>
      <c r="D1" s="387"/>
      <c r="E1" s="387"/>
      <c r="F1" s="387"/>
      <c r="G1" s="387"/>
      <c r="H1" s="387"/>
    </row>
    <row r="2" spans="1:14" ht="54.75" customHeight="1">
      <c r="A2" s="383" t="s">
        <v>1</v>
      </c>
      <c r="B2" s="384" t="s">
        <v>2</v>
      </c>
      <c r="C2" s="384" t="s">
        <v>3</v>
      </c>
      <c r="D2" s="384" t="s">
        <v>4</v>
      </c>
      <c r="E2" s="384" t="s">
        <v>5</v>
      </c>
      <c r="F2" s="384" t="s">
        <v>6</v>
      </c>
      <c r="G2" s="384" t="s">
        <v>7</v>
      </c>
      <c r="H2" s="384" t="s">
        <v>8</v>
      </c>
    </row>
    <row r="3" spans="1:14" ht="40.5">
      <c r="A3" s="1">
        <v>1</v>
      </c>
      <c r="B3" s="2" t="s">
        <v>9</v>
      </c>
      <c r="C3" s="1"/>
      <c r="D3" s="3">
        <v>260</v>
      </c>
      <c r="E3" s="4"/>
      <c r="F3" s="4">
        <v>506</v>
      </c>
      <c r="G3" s="4">
        <v>30</v>
      </c>
      <c r="H3" s="5" t="s">
        <v>10</v>
      </c>
    </row>
    <row r="4" spans="1:14" ht="54">
      <c r="A4" s="1">
        <v>2</v>
      </c>
      <c r="B4" s="2" t="s">
        <v>11</v>
      </c>
      <c r="C4" s="1" t="s">
        <v>12</v>
      </c>
      <c r="D4" s="6">
        <v>34.799999999999997</v>
      </c>
      <c r="E4" s="6">
        <v>34.799999999999997</v>
      </c>
      <c r="F4" s="4">
        <v>69</v>
      </c>
      <c r="G4" s="4">
        <v>7</v>
      </c>
      <c r="H4" s="5" t="s">
        <v>13</v>
      </c>
    </row>
    <row r="5" spans="1:14" ht="40.5">
      <c r="A5" s="1">
        <v>3</v>
      </c>
      <c r="B5" s="2" t="s">
        <v>14</v>
      </c>
      <c r="C5" s="1" t="s">
        <v>15</v>
      </c>
      <c r="D5" s="4">
        <v>37</v>
      </c>
      <c r="E5" s="4">
        <v>37</v>
      </c>
      <c r="F5" s="4">
        <v>68.599999999999994</v>
      </c>
      <c r="G5" s="4">
        <v>8.6999999999999993</v>
      </c>
      <c r="H5" s="5" t="s">
        <v>16</v>
      </c>
    </row>
    <row r="6" spans="1:14" ht="40.5">
      <c r="A6" s="1">
        <v>4</v>
      </c>
      <c r="B6" s="2" t="s">
        <v>17</v>
      </c>
      <c r="C6" s="1" t="s">
        <v>18</v>
      </c>
      <c r="D6" s="6">
        <v>9.6</v>
      </c>
      <c r="E6" s="6"/>
      <c r="F6" s="4">
        <v>30.1</v>
      </c>
      <c r="G6" s="4">
        <v>2.6</v>
      </c>
      <c r="H6" s="5" t="s">
        <v>19</v>
      </c>
    </row>
    <row r="7" spans="1:14" ht="40.5">
      <c r="A7" s="1">
        <v>5</v>
      </c>
      <c r="B7" s="2" t="s">
        <v>20</v>
      </c>
      <c r="C7" s="1" t="s">
        <v>21</v>
      </c>
      <c r="D7" s="4">
        <v>36</v>
      </c>
      <c r="E7" s="4">
        <v>36</v>
      </c>
      <c r="F7" s="4">
        <v>67.7</v>
      </c>
      <c r="G7" s="4">
        <v>8</v>
      </c>
      <c r="H7" s="5" t="s">
        <v>16</v>
      </c>
    </row>
    <row r="8" spans="1:14" ht="40.5">
      <c r="A8" s="1">
        <v>6</v>
      </c>
      <c r="B8" s="2" t="s">
        <v>22</v>
      </c>
      <c r="C8" s="1" t="s">
        <v>23</v>
      </c>
      <c r="D8" s="4">
        <v>20</v>
      </c>
      <c r="E8" s="4">
        <v>20</v>
      </c>
      <c r="F8" s="4">
        <v>50.7</v>
      </c>
      <c r="G8" s="4">
        <v>4.5</v>
      </c>
      <c r="H8" s="5" t="s">
        <v>16</v>
      </c>
    </row>
    <row r="9" spans="1:14" ht="40.5">
      <c r="A9" s="1">
        <v>7</v>
      </c>
      <c r="B9" s="2" t="s">
        <v>24</v>
      </c>
      <c r="C9" s="1" t="s">
        <v>25</v>
      </c>
      <c r="D9" s="4">
        <v>35.6</v>
      </c>
      <c r="E9" s="4">
        <v>35.6</v>
      </c>
      <c r="F9" s="4">
        <v>63.5</v>
      </c>
      <c r="G9" s="4">
        <v>9.1999999999999993</v>
      </c>
      <c r="H9" s="5" t="s">
        <v>16</v>
      </c>
    </row>
    <row r="10" spans="1:14" ht="40.5">
      <c r="A10" s="1">
        <v>8</v>
      </c>
      <c r="B10" s="2" t="s">
        <v>26</v>
      </c>
      <c r="C10" s="1" t="s">
        <v>27</v>
      </c>
      <c r="D10" s="4">
        <v>21</v>
      </c>
      <c r="E10" s="4">
        <v>21</v>
      </c>
      <c r="F10" s="4">
        <v>48.5</v>
      </c>
      <c r="G10" s="4">
        <v>4.5</v>
      </c>
      <c r="H10" s="5" t="s">
        <v>16</v>
      </c>
    </row>
    <row r="11" spans="1:14" ht="40.5">
      <c r="A11" s="1">
        <v>9</v>
      </c>
      <c r="B11" s="2" t="s">
        <v>28</v>
      </c>
      <c r="C11" s="1" t="s">
        <v>29</v>
      </c>
      <c r="D11" s="4">
        <v>34.799999999999997</v>
      </c>
      <c r="E11" s="4">
        <v>34.799999999999997</v>
      </c>
      <c r="F11" s="4">
        <v>64.5</v>
      </c>
      <c r="G11" s="4">
        <v>9.6</v>
      </c>
      <c r="H11" s="5" t="s">
        <v>16</v>
      </c>
    </row>
    <row r="12" spans="1:14" ht="40.5">
      <c r="A12" s="1">
        <v>10</v>
      </c>
      <c r="B12" s="2" t="s">
        <v>30</v>
      </c>
      <c r="C12" s="1" t="s">
        <v>31</v>
      </c>
      <c r="D12" s="4">
        <v>20.5</v>
      </c>
      <c r="E12" s="4">
        <v>20.5</v>
      </c>
      <c r="F12" s="4">
        <v>49.5</v>
      </c>
      <c r="G12" s="4">
        <v>4.5</v>
      </c>
      <c r="H12" s="5" t="s">
        <v>16</v>
      </c>
    </row>
    <row r="13" spans="1:14" ht="40.5">
      <c r="A13" s="1">
        <v>11</v>
      </c>
      <c r="B13" s="2" t="s">
        <v>32</v>
      </c>
      <c r="C13" s="1" t="s">
        <v>21</v>
      </c>
      <c r="D13" s="4">
        <v>36</v>
      </c>
      <c r="E13" s="4">
        <v>36</v>
      </c>
      <c r="F13" s="4">
        <v>63.5</v>
      </c>
      <c r="G13" s="4">
        <v>11.3</v>
      </c>
      <c r="H13" s="5" t="s">
        <v>16</v>
      </c>
    </row>
    <row r="14" spans="1:14" ht="54">
      <c r="A14" s="1">
        <v>12</v>
      </c>
      <c r="B14" s="2" t="s">
        <v>33</v>
      </c>
      <c r="C14" s="1" t="s">
        <v>34</v>
      </c>
      <c r="D14" s="4">
        <v>20</v>
      </c>
      <c r="E14" s="4">
        <v>20</v>
      </c>
      <c r="F14" s="4">
        <v>49.5</v>
      </c>
      <c r="G14" s="4">
        <v>4.5</v>
      </c>
      <c r="H14" s="5" t="s">
        <v>13</v>
      </c>
      <c r="N14" t="s">
        <v>35</v>
      </c>
    </row>
    <row r="15" spans="1:14" ht="54">
      <c r="A15" s="1">
        <v>13</v>
      </c>
      <c r="B15" s="2" t="s">
        <v>36</v>
      </c>
      <c r="C15" s="1" t="s">
        <v>37</v>
      </c>
      <c r="D15" s="4">
        <v>36</v>
      </c>
      <c r="E15" s="4">
        <v>36</v>
      </c>
      <c r="F15" s="4">
        <v>63.5</v>
      </c>
      <c r="G15" s="4">
        <v>9.3000000000000007</v>
      </c>
      <c r="H15" s="5" t="s">
        <v>13</v>
      </c>
    </row>
    <row r="16" spans="1:14" ht="54">
      <c r="A16" s="1">
        <v>14</v>
      </c>
      <c r="B16" s="2" t="s">
        <v>38</v>
      </c>
      <c r="C16" s="1" t="s">
        <v>34</v>
      </c>
      <c r="D16" s="4">
        <v>20</v>
      </c>
      <c r="E16" s="4">
        <v>20</v>
      </c>
      <c r="F16" s="4">
        <v>48.8</v>
      </c>
      <c r="G16" s="4">
        <v>4.5</v>
      </c>
      <c r="H16" s="5" t="s">
        <v>13</v>
      </c>
    </row>
    <row r="17" spans="1:8" ht="54">
      <c r="A17" s="1">
        <v>15</v>
      </c>
      <c r="B17" s="2" t="s">
        <v>39</v>
      </c>
      <c r="C17" s="1" t="s">
        <v>21</v>
      </c>
      <c r="D17" s="4">
        <v>36</v>
      </c>
      <c r="E17" s="4">
        <v>36</v>
      </c>
      <c r="F17" s="4">
        <v>63.5</v>
      </c>
      <c r="G17" s="4">
        <v>10.5</v>
      </c>
      <c r="H17" s="5" t="s">
        <v>13</v>
      </c>
    </row>
    <row r="18" spans="1:8" ht="54">
      <c r="A18" s="1">
        <v>16</v>
      </c>
      <c r="B18" s="2" t="s">
        <v>40</v>
      </c>
      <c r="C18" s="1" t="s">
        <v>41</v>
      </c>
      <c r="D18" s="4">
        <v>20.5</v>
      </c>
      <c r="E18" s="4">
        <v>20.5</v>
      </c>
      <c r="F18" s="4">
        <v>49.5</v>
      </c>
      <c r="G18" s="4">
        <v>7</v>
      </c>
      <c r="H18" s="5" t="s">
        <v>13</v>
      </c>
    </row>
    <row r="19" spans="1:8" ht="54">
      <c r="A19" s="1">
        <v>17</v>
      </c>
      <c r="B19" s="2" t="s">
        <v>42</v>
      </c>
      <c r="C19" s="1" t="s">
        <v>34</v>
      </c>
      <c r="D19" s="4">
        <v>20</v>
      </c>
      <c r="E19" s="4">
        <v>20.5</v>
      </c>
      <c r="F19" s="4">
        <v>49</v>
      </c>
      <c r="G19" s="4">
        <v>4.5</v>
      </c>
      <c r="H19" s="5" t="s">
        <v>13</v>
      </c>
    </row>
    <row r="20" spans="1:8" ht="54">
      <c r="A20" s="1">
        <v>18</v>
      </c>
      <c r="B20" s="2" t="s">
        <v>43</v>
      </c>
      <c r="C20" s="1" t="s">
        <v>44</v>
      </c>
      <c r="D20" s="4">
        <v>43</v>
      </c>
      <c r="E20" s="4">
        <v>43</v>
      </c>
      <c r="F20" s="4">
        <v>75</v>
      </c>
      <c r="G20" s="4">
        <v>4.4000000000000004</v>
      </c>
      <c r="H20" s="5" t="s">
        <v>13</v>
      </c>
    </row>
    <row r="21" spans="1:8" ht="54">
      <c r="A21" s="1">
        <v>19</v>
      </c>
      <c r="B21" s="2" t="s">
        <v>45</v>
      </c>
      <c r="C21" s="1" t="s">
        <v>46</v>
      </c>
      <c r="D21" s="4">
        <v>20</v>
      </c>
      <c r="E21" s="4">
        <v>20</v>
      </c>
      <c r="F21" s="4">
        <v>49</v>
      </c>
      <c r="G21" s="4">
        <v>4.5</v>
      </c>
      <c r="H21" s="5" t="s">
        <v>13</v>
      </c>
    </row>
    <row r="22" spans="1:8" ht="54">
      <c r="A22" s="1">
        <v>20</v>
      </c>
      <c r="B22" s="2" t="s">
        <v>47</v>
      </c>
      <c r="C22" s="1" t="s">
        <v>48</v>
      </c>
      <c r="D22" s="4">
        <v>48.7</v>
      </c>
      <c r="E22" s="4">
        <v>48.7</v>
      </c>
      <c r="F22" s="4">
        <v>85.2</v>
      </c>
      <c r="G22" s="4">
        <v>11</v>
      </c>
      <c r="H22" s="5" t="s">
        <v>13</v>
      </c>
    </row>
    <row r="23" spans="1:8" ht="54">
      <c r="A23" s="1">
        <v>21</v>
      </c>
      <c r="B23" s="2" t="s">
        <v>49</v>
      </c>
      <c r="C23" s="1" t="s">
        <v>50</v>
      </c>
      <c r="D23" s="4">
        <v>11.5</v>
      </c>
      <c r="E23" s="4"/>
      <c r="F23" s="4">
        <v>38.5</v>
      </c>
      <c r="G23" s="4">
        <v>4</v>
      </c>
      <c r="H23" s="5" t="s">
        <v>13</v>
      </c>
    </row>
    <row r="24" spans="1:8" ht="54">
      <c r="A24" s="1">
        <v>22</v>
      </c>
      <c r="B24" s="2" t="s">
        <v>51</v>
      </c>
      <c r="C24" s="1" t="s">
        <v>52</v>
      </c>
      <c r="D24" s="4">
        <v>41</v>
      </c>
      <c r="E24" s="4">
        <v>41</v>
      </c>
      <c r="F24" s="4">
        <v>84</v>
      </c>
      <c r="G24" s="4">
        <v>17</v>
      </c>
      <c r="H24" s="5" t="s">
        <v>13</v>
      </c>
    </row>
    <row r="25" spans="1:8" ht="54">
      <c r="A25" s="1">
        <v>23</v>
      </c>
      <c r="B25" s="2" t="s">
        <v>53</v>
      </c>
      <c r="C25" s="1" t="s">
        <v>54</v>
      </c>
      <c r="D25" s="4">
        <v>32.5</v>
      </c>
      <c r="E25" s="4">
        <v>32.5</v>
      </c>
      <c r="F25" s="4">
        <v>62.5</v>
      </c>
      <c r="G25" s="4">
        <v>13.5</v>
      </c>
      <c r="H25" s="5" t="s">
        <v>13</v>
      </c>
    </row>
    <row r="26" spans="1:8" ht="54">
      <c r="A26" s="1">
        <v>24</v>
      </c>
      <c r="B26" s="2" t="s">
        <v>55</v>
      </c>
      <c r="C26" s="1" t="s">
        <v>56</v>
      </c>
      <c r="D26" s="4">
        <v>35</v>
      </c>
      <c r="E26" s="4">
        <v>35</v>
      </c>
      <c r="F26" s="4">
        <v>64</v>
      </c>
      <c r="G26" s="4">
        <v>8</v>
      </c>
      <c r="H26" s="5" t="s">
        <v>13</v>
      </c>
    </row>
    <row r="27" spans="1:8" ht="67.5">
      <c r="A27" s="1">
        <v>25</v>
      </c>
      <c r="B27" s="2" t="s">
        <v>57</v>
      </c>
      <c r="C27" s="1" t="s">
        <v>58</v>
      </c>
      <c r="D27" s="4">
        <v>31</v>
      </c>
      <c r="E27" s="4">
        <v>31</v>
      </c>
      <c r="F27" s="4">
        <v>51</v>
      </c>
      <c r="G27" s="4">
        <v>20.5</v>
      </c>
      <c r="H27" s="5" t="s">
        <v>59</v>
      </c>
    </row>
    <row r="28" spans="1:8" ht="67.5">
      <c r="A28" s="1">
        <v>26</v>
      </c>
      <c r="B28" s="2" t="s">
        <v>60</v>
      </c>
      <c r="C28" s="1" t="s">
        <v>61</v>
      </c>
      <c r="D28" s="4">
        <v>13.5</v>
      </c>
      <c r="E28" s="4">
        <v>13.5</v>
      </c>
      <c r="F28" s="4">
        <v>41</v>
      </c>
      <c r="G28" s="4">
        <v>6.5</v>
      </c>
      <c r="H28" s="5" t="s">
        <v>59</v>
      </c>
    </row>
    <row r="29" spans="1:8" ht="67.5">
      <c r="A29" s="1">
        <v>27</v>
      </c>
      <c r="B29" s="2" t="s">
        <v>62</v>
      </c>
      <c r="C29" s="1"/>
      <c r="D29" s="4">
        <v>16</v>
      </c>
      <c r="E29" s="4">
        <v>16</v>
      </c>
      <c r="F29" s="4">
        <v>41</v>
      </c>
      <c r="G29" s="4">
        <v>6.5</v>
      </c>
      <c r="H29" s="5" t="s">
        <v>59</v>
      </c>
    </row>
    <row r="30" spans="1:8" ht="54.75">
      <c r="A30" s="1">
        <v>28</v>
      </c>
      <c r="B30" s="2" t="s">
        <v>63</v>
      </c>
      <c r="C30" s="1" t="s">
        <v>61</v>
      </c>
      <c r="D30" s="3">
        <v>9.6</v>
      </c>
      <c r="E30" s="4">
        <v>9.6</v>
      </c>
      <c r="F30" s="4">
        <v>27.5</v>
      </c>
      <c r="G30" s="4">
        <v>6</v>
      </c>
      <c r="H30" s="5" t="s">
        <v>64</v>
      </c>
    </row>
    <row r="31" spans="1:8" ht="54">
      <c r="A31" s="1">
        <v>29</v>
      </c>
      <c r="B31" s="2" t="s">
        <v>65</v>
      </c>
      <c r="C31" s="1"/>
      <c r="D31" s="3">
        <v>45</v>
      </c>
      <c r="E31" s="4">
        <v>45</v>
      </c>
      <c r="F31" s="4">
        <v>76</v>
      </c>
      <c r="G31" s="4">
        <v>18</v>
      </c>
      <c r="H31" s="5" t="s">
        <v>64</v>
      </c>
    </row>
    <row r="32" spans="1:8" ht="121.5">
      <c r="A32" s="1">
        <v>30</v>
      </c>
      <c r="B32" s="2" t="s">
        <v>66</v>
      </c>
      <c r="C32" s="7" t="s">
        <v>67</v>
      </c>
      <c r="D32" s="4">
        <v>78</v>
      </c>
      <c r="E32" s="4">
        <v>78</v>
      </c>
      <c r="F32" s="4">
        <v>140.5</v>
      </c>
      <c r="G32" s="3">
        <v>10</v>
      </c>
      <c r="H32" s="5" t="s">
        <v>68</v>
      </c>
    </row>
    <row r="33" spans="1:8" ht="81">
      <c r="A33" s="1">
        <v>31</v>
      </c>
      <c r="B33" s="2" t="s">
        <v>69</v>
      </c>
      <c r="C33" s="1" t="s">
        <v>70</v>
      </c>
      <c r="D33" s="4">
        <v>40.5</v>
      </c>
      <c r="E33" s="4">
        <v>40.5</v>
      </c>
      <c r="F33" s="4">
        <v>71.5</v>
      </c>
      <c r="G33" s="4">
        <v>11.6</v>
      </c>
      <c r="H33" s="5" t="s">
        <v>71</v>
      </c>
    </row>
    <row r="34" spans="1:8" ht="81">
      <c r="A34" s="1">
        <v>32</v>
      </c>
      <c r="B34" s="2" t="s">
        <v>72</v>
      </c>
      <c r="C34" s="1" t="s">
        <v>73</v>
      </c>
      <c r="D34" s="4">
        <v>20.5</v>
      </c>
      <c r="E34" s="4">
        <v>20.5</v>
      </c>
      <c r="F34" s="4">
        <v>50.5</v>
      </c>
      <c r="G34" s="4">
        <v>4.5</v>
      </c>
      <c r="H34" s="5" t="s">
        <v>71</v>
      </c>
    </row>
    <row r="35" spans="1:8" ht="81">
      <c r="A35" s="1">
        <v>33</v>
      </c>
      <c r="B35" s="2" t="s">
        <v>74</v>
      </c>
      <c r="C35" s="1" t="s">
        <v>75</v>
      </c>
      <c r="D35" s="4">
        <v>35.1</v>
      </c>
      <c r="E35" s="4">
        <v>35.1</v>
      </c>
      <c r="F35" s="4">
        <v>66.2</v>
      </c>
      <c r="G35" s="4">
        <v>7.5</v>
      </c>
      <c r="H35" s="5" t="s">
        <v>71</v>
      </c>
    </row>
    <row r="36" spans="1:8" ht="81">
      <c r="A36" s="1">
        <v>34</v>
      </c>
      <c r="B36" s="8" t="s">
        <v>76</v>
      </c>
      <c r="C36" s="1" t="s">
        <v>73</v>
      </c>
      <c r="D36" s="4">
        <v>20.5</v>
      </c>
      <c r="E36" s="4">
        <v>20.5</v>
      </c>
      <c r="F36" s="4">
        <v>51</v>
      </c>
      <c r="G36" s="4">
        <v>4.5</v>
      </c>
      <c r="H36" s="5" t="s">
        <v>71</v>
      </c>
    </row>
    <row r="37" spans="1:8" ht="81">
      <c r="A37" s="1">
        <v>35</v>
      </c>
      <c r="B37" s="2" t="s">
        <v>77</v>
      </c>
      <c r="C37" s="1" t="s">
        <v>78</v>
      </c>
      <c r="D37" s="4">
        <v>33</v>
      </c>
      <c r="E37" s="4">
        <v>33</v>
      </c>
      <c r="F37" s="4">
        <v>67</v>
      </c>
      <c r="G37" s="4">
        <v>7.5</v>
      </c>
      <c r="H37" s="5" t="s">
        <v>71</v>
      </c>
    </row>
    <row r="38" spans="1:8" ht="81">
      <c r="A38" s="1">
        <v>36</v>
      </c>
      <c r="B38" s="2" t="s">
        <v>79</v>
      </c>
      <c r="C38" s="1" t="s">
        <v>80</v>
      </c>
      <c r="D38" s="4">
        <v>20.5</v>
      </c>
      <c r="E38" s="4">
        <v>20.5</v>
      </c>
      <c r="F38" s="4">
        <v>49.5</v>
      </c>
      <c r="G38" s="4">
        <v>4.5</v>
      </c>
      <c r="H38" s="5" t="s">
        <v>71</v>
      </c>
    </row>
    <row r="39" spans="1:8" ht="81">
      <c r="A39" s="1">
        <v>37</v>
      </c>
      <c r="B39" s="2" t="s">
        <v>81</v>
      </c>
      <c r="C39" s="7" t="s">
        <v>82</v>
      </c>
      <c r="D39" s="4">
        <v>42</v>
      </c>
      <c r="E39" s="4">
        <v>42</v>
      </c>
      <c r="F39" s="4">
        <v>107</v>
      </c>
      <c r="G39" s="4">
        <v>9.5</v>
      </c>
      <c r="H39" s="5" t="s">
        <v>71</v>
      </c>
    </row>
    <row r="40" spans="1:8" ht="81">
      <c r="A40" s="1">
        <v>38</v>
      </c>
      <c r="B40" s="2" t="s">
        <v>83</v>
      </c>
      <c r="C40" s="1" t="s">
        <v>80</v>
      </c>
      <c r="D40" s="4">
        <v>20.5</v>
      </c>
      <c r="E40" s="4">
        <v>20.5</v>
      </c>
      <c r="F40" s="4">
        <v>49.5</v>
      </c>
      <c r="G40" s="4">
        <v>4.5</v>
      </c>
      <c r="H40" s="5" t="s">
        <v>71</v>
      </c>
    </row>
    <row r="41" spans="1:8" ht="81">
      <c r="A41" s="1">
        <v>39</v>
      </c>
      <c r="B41" s="2" t="s">
        <v>84</v>
      </c>
      <c r="C41" s="1" t="s">
        <v>73</v>
      </c>
      <c r="D41" s="4">
        <v>20.5</v>
      </c>
      <c r="E41" s="4">
        <v>20.5</v>
      </c>
      <c r="F41" s="4">
        <v>49.5</v>
      </c>
      <c r="G41" s="4">
        <v>4.5</v>
      </c>
      <c r="H41" s="5" t="s">
        <v>71</v>
      </c>
    </row>
    <row r="42" spans="1:8" ht="81">
      <c r="A42" s="1">
        <v>40</v>
      </c>
      <c r="B42" s="2" t="s">
        <v>85</v>
      </c>
      <c r="C42" s="1" t="s">
        <v>86</v>
      </c>
      <c r="D42" s="4">
        <v>20.5</v>
      </c>
      <c r="E42" s="4">
        <v>20.5</v>
      </c>
      <c r="F42" s="4">
        <v>49.5</v>
      </c>
      <c r="G42" s="4">
        <v>3.5</v>
      </c>
      <c r="H42" s="5" t="s">
        <v>87</v>
      </c>
    </row>
    <row r="43" spans="1:8" ht="81">
      <c r="A43" s="1">
        <v>41</v>
      </c>
      <c r="B43" s="2" t="s">
        <v>88</v>
      </c>
      <c r="C43" s="1" t="s">
        <v>89</v>
      </c>
      <c r="D43" s="4">
        <v>20.5</v>
      </c>
      <c r="E43" s="4">
        <v>20.5</v>
      </c>
      <c r="F43" s="4">
        <v>50.5</v>
      </c>
      <c r="G43" s="4">
        <v>4.5</v>
      </c>
      <c r="H43" s="5" t="s">
        <v>71</v>
      </c>
    </row>
    <row r="44" spans="1:8" ht="27">
      <c r="A44" s="1">
        <v>42</v>
      </c>
      <c r="B44" s="2" t="s">
        <v>90</v>
      </c>
      <c r="C44" s="1" t="s">
        <v>91</v>
      </c>
      <c r="D44" s="4">
        <v>57.5</v>
      </c>
      <c r="E44" s="4">
        <v>57.5</v>
      </c>
      <c r="F44" s="4">
        <v>89</v>
      </c>
      <c r="G44" s="4">
        <v>10.5</v>
      </c>
      <c r="H44" s="5" t="s">
        <v>92</v>
      </c>
    </row>
    <row r="45" spans="1:8" ht="67.5">
      <c r="A45" s="1">
        <v>43</v>
      </c>
      <c r="B45" s="2" t="s">
        <v>93</v>
      </c>
      <c r="C45" s="1" t="s">
        <v>94</v>
      </c>
      <c r="D45" s="4">
        <v>20.5</v>
      </c>
      <c r="E45" s="4">
        <v>20.5</v>
      </c>
      <c r="F45" s="4">
        <v>50.5</v>
      </c>
      <c r="G45" s="4">
        <v>4.5</v>
      </c>
      <c r="H45" s="5" t="s">
        <v>95</v>
      </c>
    </row>
    <row r="46" spans="1:8" ht="67.5">
      <c r="A46" s="1">
        <v>44</v>
      </c>
      <c r="B46" s="2" t="s">
        <v>96</v>
      </c>
      <c r="C46" s="1" t="s">
        <v>97</v>
      </c>
      <c r="D46" s="4">
        <v>35.1</v>
      </c>
      <c r="E46" s="4">
        <v>35.1</v>
      </c>
      <c r="F46" s="4">
        <v>66.099999999999994</v>
      </c>
      <c r="G46" s="4">
        <v>10.3</v>
      </c>
      <c r="H46" s="5" t="s">
        <v>98</v>
      </c>
    </row>
    <row r="47" spans="1:8" ht="67.5">
      <c r="A47" s="1">
        <v>45</v>
      </c>
      <c r="B47" s="2" t="s">
        <v>99</v>
      </c>
      <c r="C47" s="1" t="s">
        <v>89</v>
      </c>
      <c r="D47" s="4">
        <v>20.5</v>
      </c>
      <c r="E47" s="4">
        <v>20.5</v>
      </c>
      <c r="F47" s="4">
        <v>50.5</v>
      </c>
      <c r="G47" s="4">
        <v>4.5</v>
      </c>
      <c r="H47" s="5" t="s">
        <v>95</v>
      </c>
    </row>
    <row r="48" spans="1:8" ht="67.5">
      <c r="A48" s="1">
        <v>46</v>
      </c>
      <c r="B48" s="2" t="s">
        <v>100</v>
      </c>
      <c r="C48" s="1" t="s">
        <v>89</v>
      </c>
      <c r="D48" s="4">
        <v>20.5</v>
      </c>
      <c r="E48" s="4">
        <v>20.5</v>
      </c>
      <c r="F48" s="4">
        <v>50.5</v>
      </c>
      <c r="G48" s="4">
        <v>4.5</v>
      </c>
      <c r="H48" s="5" t="s">
        <v>95</v>
      </c>
    </row>
    <row r="49" spans="1:12" ht="67.5">
      <c r="A49" s="1">
        <v>47</v>
      </c>
      <c r="B49" s="2" t="s">
        <v>101</v>
      </c>
      <c r="C49" s="1" t="s">
        <v>97</v>
      </c>
      <c r="D49" s="4">
        <v>35.1</v>
      </c>
      <c r="E49" s="4">
        <v>35.1</v>
      </c>
      <c r="F49" s="4">
        <v>65.099999999999994</v>
      </c>
      <c r="G49" s="4">
        <v>10.7</v>
      </c>
      <c r="H49" s="5" t="s">
        <v>98</v>
      </c>
    </row>
    <row r="50" spans="1:12" ht="67.5">
      <c r="A50" s="1">
        <v>48</v>
      </c>
      <c r="B50" s="2" t="s">
        <v>102</v>
      </c>
      <c r="C50" s="1" t="s">
        <v>94</v>
      </c>
      <c r="D50" s="4">
        <v>20.5</v>
      </c>
      <c r="E50" s="4">
        <v>20.5</v>
      </c>
      <c r="F50" s="4">
        <v>50.5</v>
      </c>
      <c r="G50" s="4">
        <v>4.5</v>
      </c>
      <c r="H50" s="5" t="s">
        <v>98</v>
      </c>
    </row>
    <row r="51" spans="1:12" ht="67.5">
      <c r="A51" s="1">
        <v>49</v>
      </c>
      <c r="B51" s="2" t="s">
        <v>103</v>
      </c>
      <c r="C51" s="1" t="s">
        <v>104</v>
      </c>
      <c r="D51" s="3" t="s">
        <v>105</v>
      </c>
      <c r="E51" s="4">
        <v>36.6</v>
      </c>
      <c r="F51" s="4">
        <v>62.5</v>
      </c>
      <c r="G51" s="4">
        <v>11.5</v>
      </c>
      <c r="H51" s="5" t="s">
        <v>95</v>
      </c>
    </row>
    <row r="52" spans="1:12" ht="67.5">
      <c r="A52" s="1">
        <v>50</v>
      </c>
      <c r="B52" s="2" t="s">
        <v>106</v>
      </c>
      <c r="C52" s="1" t="s">
        <v>94</v>
      </c>
      <c r="D52" s="3">
        <v>20.5</v>
      </c>
      <c r="E52" s="4">
        <v>20.5</v>
      </c>
      <c r="F52" s="4">
        <v>49.5</v>
      </c>
      <c r="G52" s="4">
        <v>4.5</v>
      </c>
      <c r="H52" s="5" t="s">
        <v>107</v>
      </c>
    </row>
    <row r="53" spans="1:12" ht="67.5">
      <c r="A53" s="1">
        <v>51</v>
      </c>
      <c r="B53" s="2" t="s">
        <v>108</v>
      </c>
      <c r="C53" s="1" t="s">
        <v>109</v>
      </c>
      <c r="D53" s="3">
        <v>38.5</v>
      </c>
      <c r="E53" s="4">
        <v>38.5</v>
      </c>
      <c r="F53" s="4">
        <v>68.5</v>
      </c>
      <c r="G53" s="4">
        <v>10.5</v>
      </c>
      <c r="H53" s="5" t="s">
        <v>110</v>
      </c>
    </row>
    <row r="54" spans="1:12" ht="67.5">
      <c r="A54" s="1">
        <v>52</v>
      </c>
      <c r="B54" s="2" t="s">
        <v>111</v>
      </c>
      <c r="C54" s="1" t="s">
        <v>94</v>
      </c>
      <c r="D54" s="3">
        <v>20.5</v>
      </c>
      <c r="E54" s="4">
        <v>20.5</v>
      </c>
      <c r="F54" s="4">
        <v>49.5</v>
      </c>
      <c r="G54" s="4">
        <v>4.5</v>
      </c>
      <c r="H54" s="5" t="s">
        <v>112</v>
      </c>
    </row>
    <row r="55" spans="1:12" ht="40.5">
      <c r="A55" s="1">
        <v>53</v>
      </c>
      <c r="B55" s="2" t="s">
        <v>113</v>
      </c>
      <c r="C55" s="7" t="s">
        <v>114</v>
      </c>
      <c r="D55" s="3">
        <v>70</v>
      </c>
      <c r="E55" s="4">
        <v>70</v>
      </c>
      <c r="F55" s="4">
        <v>123</v>
      </c>
      <c r="G55" s="4">
        <v>13</v>
      </c>
      <c r="H55" s="5" t="s">
        <v>115</v>
      </c>
    </row>
    <row r="56" spans="1:12" ht="27.75">
      <c r="A56" s="1">
        <v>54</v>
      </c>
      <c r="B56" s="2" t="s">
        <v>116</v>
      </c>
      <c r="C56" s="1" t="s">
        <v>117</v>
      </c>
      <c r="D56" s="3">
        <v>30</v>
      </c>
      <c r="E56" s="4"/>
      <c r="F56" s="4">
        <v>24.5</v>
      </c>
      <c r="G56" s="4">
        <v>13.8</v>
      </c>
      <c r="H56" s="5" t="s">
        <v>118</v>
      </c>
    </row>
    <row r="57" spans="1:12" ht="67.5">
      <c r="A57" s="1">
        <v>55</v>
      </c>
      <c r="B57" s="2" t="s">
        <v>119</v>
      </c>
      <c r="C57" s="1" t="s">
        <v>120</v>
      </c>
      <c r="D57" s="3">
        <v>97</v>
      </c>
      <c r="E57" s="4">
        <v>101</v>
      </c>
      <c r="F57" s="4">
        <v>232</v>
      </c>
      <c r="G57" s="4">
        <v>4.3</v>
      </c>
      <c r="H57" s="5" t="s">
        <v>121</v>
      </c>
    </row>
    <row r="58" spans="1:12" ht="67.5">
      <c r="A58" s="1">
        <v>56</v>
      </c>
      <c r="B58" s="2" t="s">
        <v>122</v>
      </c>
      <c r="C58" s="1" t="s">
        <v>120</v>
      </c>
      <c r="D58" s="3">
        <v>101</v>
      </c>
      <c r="E58" s="4">
        <v>101</v>
      </c>
      <c r="F58" s="4">
        <v>240</v>
      </c>
      <c r="G58" s="4">
        <v>5</v>
      </c>
      <c r="H58" s="5" t="s">
        <v>123</v>
      </c>
    </row>
    <row r="59" spans="1:12" ht="18.75">
      <c r="B59" s="10" t="s">
        <v>124</v>
      </c>
      <c r="C59" s="11"/>
      <c r="D59" s="12">
        <f>SUM(D3:D58)</f>
        <v>2003.8999999999999</v>
      </c>
      <c r="E59" s="12">
        <f t="shared" ref="E59:G59" si="0">SUM(E3:E58)</f>
        <v>1733.8999999999996</v>
      </c>
      <c r="F59" s="12">
        <f t="shared" si="0"/>
        <v>4174</v>
      </c>
      <c r="G59" s="12">
        <f t="shared" si="0"/>
        <v>453.30000000000007</v>
      </c>
      <c r="H59" s="13"/>
      <c r="I59" s="14"/>
    </row>
    <row r="61" spans="1:12" ht="24.75" customHeight="1">
      <c r="B61" s="388" t="s">
        <v>125</v>
      </c>
      <c r="C61" s="389" t="s">
        <v>126</v>
      </c>
      <c r="D61" s="390"/>
      <c r="E61" s="390"/>
      <c r="F61" s="390"/>
      <c r="G61" s="390"/>
      <c r="H61" s="390"/>
      <c r="L61" s="14"/>
    </row>
    <row r="62" spans="1:12" ht="24.75" customHeight="1">
      <c r="B62" s="388"/>
      <c r="C62" s="391" t="s">
        <v>127</v>
      </c>
      <c r="D62" s="392"/>
      <c r="E62" s="392"/>
      <c r="F62" s="392"/>
      <c r="G62" s="392"/>
      <c r="H62" s="392"/>
    </row>
    <row r="63" spans="1:12" ht="24.75" customHeight="1">
      <c r="B63" s="388"/>
      <c r="C63" s="389" t="s">
        <v>128</v>
      </c>
      <c r="D63" s="390"/>
      <c r="E63" s="390"/>
      <c r="F63" s="390"/>
      <c r="G63" s="390"/>
      <c r="H63" s="390"/>
    </row>
    <row r="64" spans="1:12" ht="24.75" customHeight="1">
      <c r="B64" s="388"/>
      <c r="C64" s="391" t="s">
        <v>129</v>
      </c>
      <c r="D64" s="392"/>
      <c r="E64" s="392"/>
      <c r="F64" s="392"/>
      <c r="G64" s="392"/>
      <c r="H64" s="392"/>
    </row>
    <row r="65" spans="2:8" ht="24.75" customHeight="1">
      <c r="B65" s="388"/>
      <c r="C65" s="391" t="s">
        <v>130</v>
      </c>
      <c r="D65" s="392"/>
      <c r="E65" s="392"/>
      <c r="F65" s="392"/>
      <c r="G65" s="392"/>
      <c r="H65" s="392"/>
    </row>
    <row r="66" spans="2:8" ht="35.25" customHeight="1">
      <c r="B66" s="388"/>
      <c r="C66" s="389" t="s">
        <v>338</v>
      </c>
      <c r="D66" s="390"/>
      <c r="E66" s="390"/>
      <c r="F66" s="390"/>
      <c r="G66" s="390"/>
      <c r="H66" s="390"/>
    </row>
    <row r="69" spans="2:8">
      <c r="C69" s="16"/>
      <c r="E69" s="17"/>
      <c r="F69" s="17"/>
    </row>
    <row r="70" spans="2:8" ht="30" customHeight="1">
      <c r="C70" s="18"/>
      <c r="D70" s="19" t="s">
        <v>133</v>
      </c>
      <c r="E70" s="393" t="s">
        <v>134</v>
      </c>
      <c r="F70" s="394"/>
      <c r="G70" s="19" t="s">
        <v>135</v>
      </c>
      <c r="H70"/>
    </row>
    <row r="71" spans="2:8">
      <c r="B71" s="392" t="s">
        <v>136</v>
      </c>
      <c r="C71" s="392"/>
      <c r="D71" s="20">
        <f>+D59</f>
        <v>2003.8999999999999</v>
      </c>
      <c r="E71" s="395">
        <v>78</v>
      </c>
      <c r="F71" s="396"/>
      <c r="G71" s="21">
        <f>+D71-E71</f>
        <v>1925.8999999999999</v>
      </c>
      <c r="H71"/>
    </row>
    <row r="72" spans="2:8">
      <c r="B72" s="208"/>
      <c r="C72" s="208"/>
      <c r="D72" s="20"/>
      <c r="E72" s="385" t="s">
        <v>137</v>
      </c>
      <c r="F72" s="386"/>
      <c r="G72" s="22" t="s">
        <v>138</v>
      </c>
      <c r="H72"/>
    </row>
    <row r="73" spans="2:8">
      <c r="B73" s="392" t="s">
        <v>336</v>
      </c>
      <c r="C73" s="392"/>
      <c r="D73" s="20">
        <f>+E59</f>
        <v>1733.8999999999996</v>
      </c>
      <c r="E73" s="395">
        <v>723</v>
      </c>
      <c r="F73" s="396"/>
      <c r="G73" s="21">
        <f>+D73-E73</f>
        <v>1010.8999999999996</v>
      </c>
      <c r="H73"/>
    </row>
    <row r="74" spans="2:8">
      <c r="B74" s="392" t="s">
        <v>139</v>
      </c>
      <c r="C74" s="392"/>
      <c r="D74" s="20">
        <f>+F59</f>
        <v>4174</v>
      </c>
      <c r="E74" s="400"/>
      <c r="F74" s="401"/>
      <c r="G74" s="21"/>
      <c r="H74"/>
    </row>
    <row r="75" spans="2:8">
      <c r="B75" s="392" t="s">
        <v>337</v>
      </c>
      <c r="C75" s="392"/>
      <c r="D75" s="20">
        <f>+G59</f>
        <v>453.30000000000007</v>
      </c>
      <c r="E75" s="400"/>
      <c r="F75" s="401"/>
      <c r="G75" s="21"/>
      <c r="H75"/>
    </row>
    <row r="76" spans="2:8">
      <c r="B76" s="397" t="s">
        <v>140</v>
      </c>
      <c r="C76" s="391"/>
      <c r="D76" s="19">
        <v>34.5</v>
      </c>
      <c r="E76" s="398"/>
      <c r="F76" s="399"/>
      <c r="G76" s="23"/>
      <c r="H76"/>
    </row>
    <row r="79" spans="2:8">
      <c r="D79" s="24"/>
    </row>
    <row r="80" spans="2:8">
      <c r="D80" s="24"/>
    </row>
    <row r="81" spans="4:4">
      <c r="D81" s="24"/>
    </row>
  </sheetData>
  <mergeCells count="20">
    <mergeCell ref="B76:C76"/>
    <mergeCell ref="E76:F76"/>
    <mergeCell ref="B73:C73"/>
    <mergeCell ref="E73:F73"/>
    <mergeCell ref="B74:C74"/>
    <mergeCell ref="E74:F74"/>
    <mergeCell ref="B75:C75"/>
    <mergeCell ref="E75:F75"/>
    <mergeCell ref="E72:F72"/>
    <mergeCell ref="A1:H1"/>
    <mergeCell ref="B61:B66"/>
    <mergeCell ref="C61:H61"/>
    <mergeCell ref="C62:H62"/>
    <mergeCell ref="C63:H63"/>
    <mergeCell ref="C64:H64"/>
    <mergeCell ref="C65:H65"/>
    <mergeCell ref="C66:H66"/>
    <mergeCell ref="E70:F70"/>
    <mergeCell ref="B71:C71"/>
    <mergeCell ref="E71:F7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5"/>
  <sheetViews>
    <sheetView topLeftCell="A67" workbookViewId="0">
      <selection activeCell="A86" sqref="A86:XFD93"/>
    </sheetView>
  </sheetViews>
  <sheetFormatPr defaultRowHeight="12.75"/>
  <cols>
    <col min="1" max="1" width="3.7109375" style="26" customWidth="1"/>
    <col min="2" max="2" width="6.5703125" style="26" customWidth="1"/>
    <col min="3" max="3" width="30.7109375" style="26" customWidth="1"/>
    <col min="4" max="4" width="5.28515625" style="26" customWidth="1"/>
    <col min="5" max="5" width="6.140625" style="33" customWidth="1"/>
    <col min="6" max="6" width="6.28515625" style="31" customWidth="1"/>
    <col min="7" max="7" width="7.5703125" style="34" customWidth="1"/>
    <col min="8" max="8" width="6.5703125" style="31" customWidth="1"/>
    <col min="9" max="9" width="6.42578125" style="34" customWidth="1"/>
    <col min="10" max="10" width="6.7109375" style="31" customWidth="1"/>
    <col min="11" max="11" width="16.85546875" style="26" customWidth="1"/>
    <col min="12" max="12" width="4.7109375" style="31" customWidth="1"/>
    <col min="13" max="13" width="6.85546875" style="31" customWidth="1"/>
    <col min="14" max="15" width="7.28515625" style="31" customWidth="1"/>
    <col min="16" max="16" width="10.140625" style="31" customWidth="1"/>
    <col min="17" max="17" width="7.140625" style="31" customWidth="1"/>
    <col min="18" max="18" width="8.5703125" style="31" customWidth="1"/>
    <col min="19" max="22" width="9.140625" style="26"/>
    <col min="23" max="23" width="9.140625" style="26" hidden="1" customWidth="1"/>
    <col min="24" max="24" width="0" style="26" hidden="1" customWidth="1"/>
    <col min="25" max="256" width="9.140625" style="26"/>
    <col min="257" max="257" width="3.7109375" style="26" customWidth="1"/>
    <col min="258" max="258" width="7.42578125" style="26" customWidth="1"/>
    <col min="259" max="259" width="26.7109375" style="26" customWidth="1"/>
    <col min="260" max="260" width="5" style="26" customWidth="1"/>
    <col min="261" max="261" width="6.85546875" style="26" customWidth="1"/>
    <col min="262" max="262" width="6.28515625" style="26" customWidth="1"/>
    <col min="263" max="264" width="6.5703125" style="26" customWidth="1"/>
    <col min="265" max="265" width="5.7109375" style="26" customWidth="1"/>
    <col min="266" max="266" width="6.7109375" style="26" customWidth="1"/>
    <col min="267" max="267" width="16.85546875" style="26" customWidth="1"/>
    <col min="268" max="268" width="4.7109375" style="26" customWidth="1"/>
    <col min="269" max="269" width="7" style="26" customWidth="1"/>
    <col min="270" max="271" width="7.28515625" style="26" customWidth="1"/>
    <col min="272" max="272" width="9.85546875" style="26" customWidth="1"/>
    <col min="273" max="273" width="7.5703125" style="26" customWidth="1"/>
    <col min="274" max="274" width="9.28515625" style="26" customWidth="1"/>
    <col min="275" max="278" width="9.140625" style="26"/>
    <col min="279" max="280" width="0" style="26" hidden="1" customWidth="1"/>
    <col min="281" max="512" width="9.140625" style="26"/>
    <col min="513" max="513" width="3.7109375" style="26" customWidth="1"/>
    <col min="514" max="514" width="7.42578125" style="26" customWidth="1"/>
    <col min="515" max="515" width="26.7109375" style="26" customWidth="1"/>
    <col min="516" max="516" width="5" style="26" customWidth="1"/>
    <col min="517" max="517" width="6.85546875" style="26" customWidth="1"/>
    <col min="518" max="518" width="6.28515625" style="26" customWidth="1"/>
    <col min="519" max="520" width="6.5703125" style="26" customWidth="1"/>
    <col min="521" max="521" width="5.7109375" style="26" customWidth="1"/>
    <col min="522" max="522" width="6.7109375" style="26" customWidth="1"/>
    <col min="523" max="523" width="16.85546875" style="26" customWidth="1"/>
    <col min="524" max="524" width="4.7109375" style="26" customWidth="1"/>
    <col min="525" max="525" width="7" style="26" customWidth="1"/>
    <col min="526" max="527" width="7.28515625" style="26" customWidth="1"/>
    <col min="528" max="528" width="9.85546875" style="26" customWidth="1"/>
    <col min="529" max="529" width="7.5703125" style="26" customWidth="1"/>
    <col min="530" max="530" width="9.28515625" style="26" customWidth="1"/>
    <col min="531" max="534" width="9.140625" style="26"/>
    <col min="535" max="536" width="0" style="26" hidden="1" customWidth="1"/>
    <col min="537" max="768" width="9.140625" style="26"/>
    <col min="769" max="769" width="3.7109375" style="26" customWidth="1"/>
    <col min="770" max="770" width="7.42578125" style="26" customWidth="1"/>
    <col min="771" max="771" width="26.7109375" style="26" customWidth="1"/>
    <col min="772" max="772" width="5" style="26" customWidth="1"/>
    <col min="773" max="773" width="6.85546875" style="26" customWidth="1"/>
    <col min="774" max="774" width="6.28515625" style="26" customWidth="1"/>
    <col min="775" max="776" width="6.5703125" style="26" customWidth="1"/>
    <col min="777" max="777" width="5.7109375" style="26" customWidth="1"/>
    <col min="778" max="778" width="6.7109375" style="26" customWidth="1"/>
    <col min="779" max="779" width="16.85546875" style="26" customWidth="1"/>
    <col min="780" max="780" width="4.7109375" style="26" customWidth="1"/>
    <col min="781" max="781" width="7" style="26" customWidth="1"/>
    <col min="782" max="783" width="7.28515625" style="26" customWidth="1"/>
    <col min="784" max="784" width="9.85546875" style="26" customWidth="1"/>
    <col min="785" max="785" width="7.5703125" style="26" customWidth="1"/>
    <col min="786" max="786" width="9.28515625" style="26" customWidth="1"/>
    <col min="787" max="790" width="9.140625" style="26"/>
    <col min="791" max="792" width="0" style="26" hidden="1" customWidth="1"/>
    <col min="793" max="1024" width="9.140625" style="26"/>
    <col min="1025" max="1025" width="3.7109375" style="26" customWidth="1"/>
    <col min="1026" max="1026" width="7.42578125" style="26" customWidth="1"/>
    <col min="1027" max="1027" width="26.7109375" style="26" customWidth="1"/>
    <col min="1028" max="1028" width="5" style="26" customWidth="1"/>
    <col min="1029" max="1029" width="6.85546875" style="26" customWidth="1"/>
    <col min="1030" max="1030" width="6.28515625" style="26" customWidth="1"/>
    <col min="1031" max="1032" width="6.5703125" style="26" customWidth="1"/>
    <col min="1033" max="1033" width="5.7109375" style="26" customWidth="1"/>
    <col min="1034" max="1034" width="6.7109375" style="26" customWidth="1"/>
    <col min="1035" max="1035" width="16.85546875" style="26" customWidth="1"/>
    <col min="1036" max="1036" width="4.7109375" style="26" customWidth="1"/>
    <col min="1037" max="1037" width="7" style="26" customWidth="1"/>
    <col min="1038" max="1039" width="7.28515625" style="26" customWidth="1"/>
    <col min="1040" max="1040" width="9.85546875" style="26" customWidth="1"/>
    <col min="1041" max="1041" width="7.5703125" style="26" customWidth="1"/>
    <col min="1042" max="1042" width="9.28515625" style="26" customWidth="1"/>
    <col min="1043" max="1046" width="9.140625" style="26"/>
    <col min="1047" max="1048" width="0" style="26" hidden="1" customWidth="1"/>
    <col min="1049" max="1280" width="9.140625" style="26"/>
    <col min="1281" max="1281" width="3.7109375" style="26" customWidth="1"/>
    <col min="1282" max="1282" width="7.42578125" style="26" customWidth="1"/>
    <col min="1283" max="1283" width="26.7109375" style="26" customWidth="1"/>
    <col min="1284" max="1284" width="5" style="26" customWidth="1"/>
    <col min="1285" max="1285" width="6.85546875" style="26" customWidth="1"/>
    <col min="1286" max="1286" width="6.28515625" style="26" customWidth="1"/>
    <col min="1287" max="1288" width="6.5703125" style="26" customWidth="1"/>
    <col min="1289" max="1289" width="5.7109375" style="26" customWidth="1"/>
    <col min="1290" max="1290" width="6.7109375" style="26" customWidth="1"/>
    <col min="1291" max="1291" width="16.85546875" style="26" customWidth="1"/>
    <col min="1292" max="1292" width="4.7109375" style="26" customWidth="1"/>
    <col min="1293" max="1293" width="7" style="26" customWidth="1"/>
    <col min="1294" max="1295" width="7.28515625" style="26" customWidth="1"/>
    <col min="1296" max="1296" width="9.85546875" style="26" customWidth="1"/>
    <col min="1297" max="1297" width="7.5703125" style="26" customWidth="1"/>
    <col min="1298" max="1298" width="9.28515625" style="26" customWidth="1"/>
    <col min="1299" max="1302" width="9.140625" style="26"/>
    <col min="1303" max="1304" width="0" style="26" hidden="1" customWidth="1"/>
    <col min="1305" max="1536" width="9.140625" style="26"/>
    <col min="1537" max="1537" width="3.7109375" style="26" customWidth="1"/>
    <col min="1538" max="1538" width="7.42578125" style="26" customWidth="1"/>
    <col min="1539" max="1539" width="26.7109375" style="26" customWidth="1"/>
    <col min="1540" max="1540" width="5" style="26" customWidth="1"/>
    <col min="1541" max="1541" width="6.85546875" style="26" customWidth="1"/>
    <col min="1542" max="1542" width="6.28515625" style="26" customWidth="1"/>
    <col min="1543" max="1544" width="6.5703125" style="26" customWidth="1"/>
    <col min="1545" max="1545" width="5.7109375" style="26" customWidth="1"/>
    <col min="1546" max="1546" width="6.7109375" style="26" customWidth="1"/>
    <col min="1547" max="1547" width="16.85546875" style="26" customWidth="1"/>
    <col min="1548" max="1548" width="4.7109375" style="26" customWidth="1"/>
    <col min="1549" max="1549" width="7" style="26" customWidth="1"/>
    <col min="1550" max="1551" width="7.28515625" style="26" customWidth="1"/>
    <col min="1552" max="1552" width="9.85546875" style="26" customWidth="1"/>
    <col min="1553" max="1553" width="7.5703125" style="26" customWidth="1"/>
    <col min="1554" max="1554" width="9.28515625" style="26" customWidth="1"/>
    <col min="1555" max="1558" width="9.140625" style="26"/>
    <col min="1559" max="1560" width="0" style="26" hidden="1" customWidth="1"/>
    <col min="1561" max="1792" width="9.140625" style="26"/>
    <col min="1793" max="1793" width="3.7109375" style="26" customWidth="1"/>
    <col min="1794" max="1794" width="7.42578125" style="26" customWidth="1"/>
    <col min="1795" max="1795" width="26.7109375" style="26" customWidth="1"/>
    <col min="1796" max="1796" width="5" style="26" customWidth="1"/>
    <col min="1797" max="1797" width="6.85546875" style="26" customWidth="1"/>
    <col min="1798" max="1798" width="6.28515625" style="26" customWidth="1"/>
    <col min="1799" max="1800" width="6.5703125" style="26" customWidth="1"/>
    <col min="1801" max="1801" width="5.7109375" style="26" customWidth="1"/>
    <col min="1802" max="1802" width="6.7109375" style="26" customWidth="1"/>
    <col min="1803" max="1803" width="16.85546875" style="26" customWidth="1"/>
    <col min="1804" max="1804" width="4.7109375" style="26" customWidth="1"/>
    <col min="1805" max="1805" width="7" style="26" customWidth="1"/>
    <col min="1806" max="1807" width="7.28515625" style="26" customWidth="1"/>
    <col min="1808" max="1808" width="9.85546875" style="26" customWidth="1"/>
    <col min="1809" max="1809" width="7.5703125" style="26" customWidth="1"/>
    <col min="1810" max="1810" width="9.28515625" style="26" customWidth="1"/>
    <col min="1811" max="1814" width="9.140625" style="26"/>
    <col min="1815" max="1816" width="0" style="26" hidden="1" customWidth="1"/>
    <col min="1817" max="2048" width="9.140625" style="26"/>
    <col min="2049" max="2049" width="3.7109375" style="26" customWidth="1"/>
    <col min="2050" max="2050" width="7.42578125" style="26" customWidth="1"/>
    <col min="2051" max="2051" width="26.7109375" style="26" customWidth="1"/>
    <col min="2052" max="2052" width="5" style="26" customWidth="1"/>
    <col min="2053" max="2053" width="6.85546875" style="26" customWidth="1"/>
    <col min="2054" max="2054" width="6.28515625" style="26" customWidth="1"/>
    <col min="2055" max="2056" width="6.5703125" style="26" customWidth="1"/>
    <col min="2057" max="2057" width="5.7109375" style="26" customWidth="1"/>
    <col min="2058" max="2058" width="6.7109375" style="26" customWidth="1"/>
    <col min="2059" max="2059" width="16.85546875" style="26" customWidth="1"/>
    <col min="2060" max="2060" width="4.7109375" style="26" customWidth="1"/>
    <col min="2061" max="2061" width="7" style="26" customWidth="1"/>
    <col min="2062" max="2063" width="7.28515625" style="26" customWidth="1"/>
    <col min="2064" max="2064" width="9.85546875" style="26" customWidth="1"/>
    <col min="2065" max="2065" width="7.5703125" style="26" customWidth="1"/>
    <col min="2066" max="2066" width="9.28515625" style="26" customWidth="1"/>
    <col min="2067" max="2070" width="9.140625" style="26"/>
    <col min="2071" max="2072" width="0" style="26" hidden="1" customWidth="1"/>
    <col min="2073" max="2304" width="9.140625" style="26"/>
    <col min="2305" max="2305" width="3.7109375" style="26" customWidth="1"/>
    <col min="2306" max="2306" width="7.42578125" style="26" customWidth="1"/>
    <col min="2307" max="2307" width="26.7109375" style="26" customWidth="1"/>
    <col min="2308" max="2308" width="5" style="26" customWidth="1"/>
    <col min="2309" max="2309" width="6.85546875" style="26" customWidth="1"/>
    <col min="2310" max="2310" width="6.28515625" style="26" customWidth="1"/>
    <col min="2311" max="2312" width="6.5703125" style="26" customWidth="1"/>
    <col min="2313" max="2313" width="5.7109375" style="26" customWidth="1"/>
    <col min="2314" max="2314" width="6.7109375" style="26" customWidth="1"/>
    <col min="2315" max="2315" width="16.85546875" style="26" customWidth="1"/>
    <col min="2316" max="2316" width="4.7109375" style="26" customWidth="1"/>
    <col min="2317" max="2317" width="7" style="26" customWidth="1"/>
    <col min="2318" max="2319" width="7.28515625" style="26" customWidth="1"/>
    <col min="2320" max="2320" width="9.85546875" style="26" customWidth="1"/>
    <col min="2321" max="2321" width="7.5703125" style="26" customWidth="1"/>
    <col min="2322" max="2322" width="9.28515625" style="26" customWidth="1"/>
    <col min="2323" max="2326" width="9.140625" style="26"/>
    <col min="2327" max="2328" width="0" style="26" hidden="1" customWidth="1"/>
    <col min="2329" max="2560" width="9.140625" style="26"/>
    <col min="2561" max="2561" width="3.7109375" style="26" customWidth="1"/>
    <col min="2562" max="2562" width="7.42578125" style="26" customWidth="1"/>
    <col min="2563" max="2563" width="26.7109375" style="26" customWidth="1"/>
    <col min="2564" max="2564" width="5" style="26" customWidth="1"/>
    <col min="2565" max="2565" width="6.85546875" style="26" customWidth="1"/>
    <col min="2566" max="2566" width="6.28515625" style="26" customWidth="1"/>
    <col min="2567" max="2568" width="6.5703125" style="26" customWidth="1"/>
    <col min="2569" max="2569" width="5.7109375" style="26" customWidth="1"/>
    <col min="2570" max="2570" width="6.7109375" style="26" customWidth="1"/>
    <col min="2571" max="2571" width="16.85546875" style="26" customWidth="1"/>
    <col min="2572" max="2572" width="4.7109375" style="26" customWidth="1"/>
    <col min="2573" max="2573" width="7" style="26" customWidth="1"/>
    <col min="2574" max="2575" width="7.28515625" style="26" customWidth="1"/>
    <col min="2576" max="2576" width="9.85546875" style="26" customWidth="1"/>
    <col min="2577" max="2577" width="7.5703125" style="26" customWidth="1"/>
    <col min="2578" max="2578" width="9.28515625" style="26" customWidth="1"/>
    <col min="2579" max="2582" width="9.140625" style="26"/>
    <col min="2583" max="2584" width="0" style="26" hidden="1" customWidth="1"/>
    <col min="2585" max="2816" width="9.140625" style="26"/>
    <col min="2817" max="2817" width="3.7109375" style="26" customWidth="1"/>
    <col min="2818" max="2818" width="7.42578125" style="26" customWidth="1"/>
    <col min="2819" max="2819" width="26.7109375" style="26" customWidth="1"/>
    <col min="2820" max="2820" width="5" style="26" customWidth="1"/>
    <col min="2821" max="2821" width="6.85546875" style="26" customWidth="1"/>
    <col min="2822" max="2822" width="6.28515625" style="26" customWidth="1"/>
    <col min="2823" max="2824" width="6.5703125" style="26" customWidth="1"/>
    <col min="2825" max="2825" width="5.7109375" style="26" customWidth="1"/>
    <col min="2826" max="2826" width="6.7109375" style="26" customWidth="1"/>
    <col min="2827" max="2827" width="16.85546875" style="26" customWidth="1"/>
    <col min="2828" max="2828" width="4.7109375" style="26" customWidth="1"/>
    <col min="2829" max="2829" width="7" style="26" customWidth="1"/>
    <col min="2830" max="2831" width="7.28515625" style="26" customWidth="1"/>
    <col min="2832" max="2832" width="9.85546875" style="26" customWidth="1"/>
    <col min="2833" max="2833" width="7.5703125" style="26" customWidth="1"/>
    <col min="2834" max="2834" width="9.28515625" style="26" customWidth="1"/>
    <col min="2835" max="2838" width="9.140625" style="26"/>
    <col min="2839" max="2840" width="0" style="26" hidden="1" customWidth="1"/>
    <col min="2841" max="3072" width="9.140625" style="26"/>
    <col min="3073" max="3073" width="3.7109375" style="26" customWidth="1"/>
    <col min="3074" max="3074" width="7.42578125" style="26" customWidth="1"/>
    <col min="3075" max="3075" width="26.7109375" style="26" customWidth="1"/>
    <col min="3076" max="3076" width="5" style="26" customWidth="1"/>
    <col min="3077" max="3077" width="6.85546875" style="26" customWidth="1"/>
    <col min="3078" max="3078" width="6.28515625" style="26" customWidth="1"/>
    <col min="3079" max="3080" width="6.5703125" style="26" customWidth="1"/>
    <col min="3081" max="3081" width="5.7109375" style="26" customWidth="1"/>
    <col min="3082" max="3082" width="6.7109375" style="26" customWidth="1"/>
    <col min="3083" max="3083" width="16.85546875" style="26" customWidth="1"/>
    <col min="3084" max="3084" width="4.7109375" style="26" customWidth="1"/>
    <col min="3085" max="3085" width="7" style="26" customWidth="1"/>
    <col min="3086" max="3087" width="7.28515625" style="26" customWidth="1"/>
    <col min="3088" max="3088" width="9.85546875" style="26" customWidth="1"/>
    <col min="3089" max="3089" width="7.5703125" style="26" customWidth="1"/>
    <col min="3090" max="3090" width="9.28515625" style="26" customWidth="1"/>
    <col min="3091" max="3094" width="9.140625" style="26"/>
    <col min="3095" max="3096" width="0" style="26" hidden="1" customWidth="1"/>
    <col min="3097" max="3328" width="9.140625" style="26"/>
    <col min="3329" max="3329" width="3.7109375" style="26" customWidth="1"/>
    <col min="3330" max="3330" width="7.42578125" style="26" customWidth="1"/>
    <col min="3331" max="3331" width="26.7109375" style="26" customWidth="1"/>
    <col min="3332" max="3332" width="5" style="26" customWidth="1"/>
    <col min="3333" max="3333" width="6.85546875" style="26" customWidth="1"/>
    <col min="3334" max="3334" width="6.28515625" style="26" customWidth="1"/>
    <col min="3335" max="3336" width="6.5703125" style="26" customWidth="1"/>
    <col min="3337" max="3337" width="5.7109375" style="26" customWidth="1"/>
    <col min="3338" max="3338" width="6.7109375" style="26" customWidth="1"/>
    <col min="3339" max="3339" width="16.85546875" style="26" customWidth="1"/>
    <col min="3340" max="3340" width="4.7109375" style="26" customWidth="1"/>
    <col min="3341" max="3341" width="7" style="26" customWidth="1"/>
    <col min="3342" max="3343" width="7.28515625" style="26" customWidth="1"/>
    <col min="3344" max="3344" width="9.85546875" style="26" customWidth="1"/>
    <col min="3345" max="3345" width="7.5703125" style="26" customWidth="1"/>
    <col min="3346" max="3346" width="9.28515625" style="26" customWidth="1"/>
    <col min="3347" max="3350" width="9.140625" style="26"/>
    <col min="3351" max="3352" width="0" style="26" hidden="1" customWidth="1"/>
    <col min="3353" max="3584" width="9.140625" style="26"/>
    <col min="3585" max="3585" width="3.7109375" style="26" customWidth="1"/>
    <col min="3586" max="3586" width="7.42578125" style="26" customWidth="1"/>
    <col min="3587" max="3587" width="26.7109375" style="26" customWidth="1"/>
    <col min="3588" max="3588" width="5" style="26" customWidth="1"/>
    <col min="3589" max="3589" width="6.85546875" style="26" customWidth="1"/>
    <col min="3590" max="3590" width="6.28515625" style="26" customWidth="1"/>
    <col min="3591" max="3592" width="6.5703125" style="26" customWidth="1"/>
    <col min="3593" max="3593" width="5.7109375" style="26" customWidth="1"/>
    <col min="3594" max="3594" width="6.7109375" style="26" customWidth="1"/>
    <col min="3595" max="3595" width="16.85546875" style="26" customWidth="1"/>
    <col min="3596" max="3596" width="4.7109375" style="26" customWidth="1"/>
    <col min="3597" max="3597" width="7" style="26" customWidth="1"/>
    <col min="3598" max="3599" width="7.28515625" style="26" customWidth="1"/>
    <col min="3600" max="3600" width="9.85546875" style="26" customWidth="1"/>
    <col min="3601" max="3601" width="7.5703125" style="26" customWidth="1"/>
    <col min="3602" max="3602" width="9.28515625" style="26" customWidth="1"/>
    <col min="3603" max="3606" width="9.140625" style="26"/>
    <col min="3607" max="3608" width="0" style="26" hidden="1" customWidth="1"/>
    <col min="3609" max="3840" width="9.140625" style="26"/>
    <col min="3841" max="3841" width="3.7109375" style="26" customWidth="1"/>
    <col min="3842" max="3842" width="7.42578125" style="26" customWidth="1"/>
    <col min="3843" max="3843" width="26.7109375" style="26" customWidth="1"/>
    <col min="3844" max="3844" width="5" style="26" customWidth="1"/>
    <col min="3845" max="3845" width="6.85546875" style="26" customWidth="1"/>
    <col min="3846" max="3846" width="6.28515625" style="26" customWidth="1"/>
    <col min="3847" max="3848" width="6.5703125" style="26" customWidth="1"/>
    <col min="3849" max="3849" width="5.7109375" style="26" customWidth="1"/>
    <col min="3850" max="3850" width="6.7109375" style="26" customWidth="1"/>
    <col min="3851" max="3851" width="16.85546875" style="26" customWidth="1"/>
    <col min="3852" max="3852" width="4.7109375" style="26" customWidth="1"/>
    <col min="3853" max="3853" width="7" style="26" customWidth="1"/>
    <col min="3854" max="3855" width="7.28515625" style="26" customWidth="1"/>
    <col min="3856" max="3856" width="9.85546875" style="26" customWidth="1"/>
    <col min="3857" max="3857" width="7.5703125" style="26" customWidth="1"/>
    <col min="3858" max="3858" width="9.28515625" style="26" customWidth="1"/>
    <col min="3859" max="3862" width="9.140625" style="26"/>
    <col min="3863" max="3864" width="0" style="26" hidden="1" customWidth="1"/>
    <col min="3865" max="4096" width="9.140625" style="26"/>
    <col min="4097" max="4097" width="3.7109375" style="26" customWidth="1"/>
    <col min="4098" max="4098" width="7.42578125" style="26" customWidth="1"/>
    <col min="4099" max="4099" width="26.7109375" style="26" customWidth="1"/>
    <col min="4100" max="4100" width="5" style="26" customWidth="1"/>
    <col min="4101" max="4101" width="6.85546875" style="26" customWidth="1"/>
    <col min="4102" max="4102" width="6.28515625" style="26" customWidth="1"/>
    <col min="4103" max="4104" width="6.5703125" style="26" customWidth="1"/>
    <col min="4105" max="4105" width="5.7109375" style="26" customWidth="1"/>
    <col min="4106" max="4106" width="6.7109375" style="26" customWidth="1"/>
    <col min="4107" max="4107" width="16.85546875" style="26" customWidth="1"/>
    <col min="4108" max="4108" width="4.7109375" style="26" customWidth="1"/>
    <col min="4109" max="4109" width="7" style="26" customWidth="1"/>
    <col min="4110" max="4111" width="7.28515625" style="26" customWidth="1"/>
    <col min="4112" max="4112" width="9.85546875" style="26" customWidth="1"/>
    <col min="4113" max="4113" width="7.5703125" style="26" customWidth="1"/>
    <col min="4114" max="4114" width="9.28515625" style="26" customWidth="1"/>
    <col min="4115" max="4118" width="9.140625" style="26"/>
    <col min="4119" max="4120" width="0" style="26" hidden="1" customWidth="1"/>
    <col min="4121" max="4352" width="9.140625" style="26"/>
    <col min="4353" max="4353" width="3.7109375" style="26" customWidth="1"/>
    <col min="4354" max="4354" width="7.42578125" style="26" customWidth="1"/>
    <col min="4355" max="4355" width="26.7109375" style="26" customWidth="1"/>
    <col min="4356" max="4356" width="5" style="26" customWidth="1"/>
    <col min="4357" max="4357" width="6.85546875" style="26" customWidth="1"/>
    <col min="4358" max="4358" width="6.28515625" style="26" customWidth="1"/>
    <col min="4359" max="4360" width="6.5703125" style="26" customWidth="1"/>
    <col min="4361" max="4361" width="5.7109375" style="26" customWidth="1"/>
    <col min="4362" max="4362" width="6.7109375" style="26" customWidth="1"/>
    <col min="4363" max="4363" width="16.85546875" style="26" customWidth="1"/>
    <col min="4364" max="4364" width="4.7109375" style="26" customWidth="1"/>
    <col min="4365" max="4365" width="7" style="26" customWidth="1"/>
    <col min="4366" max="4367" width="7.28515625" style="26" customWidth="1"/>
    <col min="4368" max="4368" width="9.85546875" style="26" customWidth="1"/>
    <col min="4369" max="4369" width="7.5703125" style="26" customWidth="1"/>
    <col min="4370" max="4370" width="9.28515625" style="26" customWidth="1"/>
    <col min="4371" max="4374" width="9.140625" style="26"/>
    <col min="4375" max="4376" width="0" style="26" hidden="1" customWidth="1"/>
    <col min="4377" max="4608" width="9.140625" style="26"/>
    <col min="4609" max="4609" width="3.7109375" style="26" customWidth="1"/>
    <col min="4610" max="4610" width="7.42578125" style="26" customWidth="1"/>
    <col min="4611" max="4611" width="26.7109375" style="26" customWidth="1"/>
    <col min="4612" max="4612" width="5" style="26" customWidth="1"/>
    <col min="4613" max="4613" width="6.85546875" style="26" customWidth="1"/>
    <col min="4614" max="4614" width="6.28515625" style="26" customWidth="1"/>
    <col min="4615" max="4616" width="6.5703125" style="26" customWidth="1"/>
    <col min="4617" max="4617" width="5.7109375" style="26" customWidth="1"/>
    <col min="4618" max="4618" width="6.7109375" style="26" customWidth="1"/>
    <col min="4619" max="4619" width="16.85546875" style="26" customWidth="1"/>
    <col min="4620" max="4620" width="4.7109375" style="26" customWidth="1"/>
    <col min="4621" max="4621" width="7" style="26" customWidth="1"/>
    <col min="4622" max="4623" width="7.28515625" style="26" customWidth="1"/>
    <col min="4624" max="4624" width="9.85546875" style="26" customWidth="1"/>
    <col min="4625" max="4625" width="7.5703125" style="26" customWidth="1"/>
    <col min="4626" max="4626" width="9.28515625" style="26" customWidth="1"/>
    <col min="4627" max="4630" width="9.140625" style="26"/>
    <col min="4631" max="4632" width="0" style="26" hidden="1" customWidth="1"/>
    <col min="4633" max="4864" width="9.140625" style="26"/>
    <col min="4865" max="4865" width="3.7109375" style="26" customWidth="1"/>
    <col min="4866" max="4866" width="7.42578125" style="26" customWidth="1"/>
    <col min="4867" max="4867" width="26.7109375" style="26" customWidth="1"/>
    <col min="4868" max="4868" width="5" style="26" customWidth="1"/>
    <col min="4869" max="4869" width="6.85546875" style="26" customWidth="1"/>
    <col min="4870" max="4870" width="6.28515625" style="26" customWidth="1"/>
    <col min="4871" max="4872" width="6.5703125" style="26" customWidth="1"/>
    <col min="4873" max="4873" width="5.7109375" style="26" customWidth="1"/>
    <col min="4874" max="4874" width="6.7109375" style="26" customWidth="1"/>
    <col min="4875" max="4875" width="16.85546875" style="26" customWidth="1"/>
    <col min="4876" max="4876" width="4.7109375" style="26" customWidth="1"/>
    <col min="4877" max="4877" width="7" style="26" customWidth="1"/>
    <col min="4878" max="4879" width="7.28515625" style="26" customWidth="1"/>
    <col min="4880" max="4880" width="9.85546875" style="26" customWidth="1"/>
    <col min="4881" max="4881" width="7.5703125" style="26" customWidth="1"/>
    <col min="4882" max="4882" width="9.28515625" style="26" customWidth="1"/>
    <col min="4883" max="4886" width="9.140625" style="26"/>
    <col min="4887" max="4888" width="0" style="26" hidden="1" customWidth="1"/>
    <col min="4889" max="5120" width="9.140625" style="26"/>
    <col min="5121" max="5121" width="3.7109375" style="26" customWidth="1"/>
    <col min="5122" max="5122" width="7.42578125" style="26" customWidth="1"/>
    <col min="5123" max="5123" width="26.7109375" style="26" customWidth="1"/>
    <col min="5124" max="5124" width="5" style="26" customWidth="1"/>
    <col min="5125" max="5125" width="6.85546875" style="26" customWidth="1"/>
    <col min="5126" max="5126" width="6.28515625" style="26" customWidth="1"/>
    <col min="5127" max="5128" width="6.5703125" style="26" customWidth="1"/>
    <col min="5129" max="5129" width="5.7109375" style="26" customWidth="1"/>
    <col min="5130" max="5130" width="6.7109375" style="26" customWidth="1"/>
    <col min="5131" max="5131" width="16.85546875" style="26" customWidth="1"/>
    <col min="5132" max="5132" width="4.7109375" style="26" customWidth="1"/>
    <col min="5133" max="5133" width="7" style="26" customWidth="1"/>
    <col min="5134" max="5135" width="7.28515625" style="26" customWidth="1"/>
    <col min="5136" max="5136" width="9.85546875" style="26" customWidth="1"/>
    <col min="5137" max="5137" width="7.5703125" style="26" customWidth="1"/>
    <col min="5138" max="5138" width="9.28515625" style="26" customWidth="1"/>
    <col min="5139" max="5142" width="9.140625" style="26"/>
    <col min="5143" max="5144" width="0" style="26" hidden="1" customWidth="1"/>
    <col min="5145" max="5376" width="9.140625" style="26"/>
    <col min="5377" max="5377" width="3.7109375" style="26" customWidth="1"/>
    <col min="5378" max="5378" width="7.42578125" style="26" customWidth="1"/>
    <col min="5379" max="5379" width="26.7109375" style="26" customWidth="1"/>
    <col min="5380" max="5380" width="5" style="26" customWidth="1"/>
    <col min="5381" max="5381" width="6.85546875" style="26" customWidth="1"/>
    <col min="5382" max="5382" width="6.28515625" style="26" customWidth="1"/>
    <col min="5383" max="5384" width="6.5703125" style="26" customWidth="1"/>
    <col min="5385" max="5385" width="5.7109375" style="26" customWidth="1"/>
    <col min="5386" max="5386" width="6.7109375" style="26" customWidth="1"/>
    <col min="5387" max="5387" width="16.85546875" style="26" customWidth="1"/>
    <col min="5388" max="5388" width="4.7109375" style="26" customWidth="1"/>
    <col min="5389" max="5389" width="7" style="26" customWidth="1"/>
    <col min="5390" max="5391" width="7.28515625" style="26" customWidth="1"/>
    <col min="5392" max="5392" width="9.85546875" style="26" customWidth="1"/>
    <col min="5393" max="5393" width="7.5703125" style="26" customWidth="1"/>
    <col min="5394" max="5394" width="9.28515625" style="26" customWidth="1"/>
    <col min="5395" max="5398" width="9.140625" style="26"/>
    <col min="5399" max="5400" width="0" style="26" hidden="1" customWidth="1"/>
    <col min="5401" max="5632" width="9.140625" style="26"/>
    <col min="5633" max="5633" width="3.7109375" style="26" customWidth="1"/>
    <col min="5634" max="5634" width="7.42578125" style="26" customWidth="1"/>
    <col min="5635" max="5635" width="26.7109375" style="26" customWidth="1"/>
    <col min="5636" max="5636" width="5" style="26" customWidth="1"/>
    <col min="5637" max="5637" width="6.85546875" style="26" customWidth="1"/>
    <col min="5638" max="5638" width="6.28515625" style="26" customWidth="1"/>
    <col min="5639" max="5640" width="6.5703125" style="26" customWidth="1"/>
    <col min="5641" max="5641" width="5.7109375" style="26" customWidth="1"/>
    <col min="5642" max="5642" width="6.7109375" style="26" customWidth="1"/>
    <col min="5643" max="5643" width="16.85546875" style="26" customWidth="1"/>
    <col min="5644" max="5644" width="4.7109375" style="26" customWidth="1"/>
    <col min="5645" max="5645" width="7" style="26" customWidth="1"/>
    <col min="5646" max="5647" width="7.28515625" style="26" customWidth="1"/>
    <col min="5648" max="5648" width="9.85546875" style="26" customWidth="1"/>
    <col min="5649" max="5649" width="7.5703125" style="26" customWidth="1"/>
    <col min="5650" max="5650" width="9.28515625" style="26" customWidth="1"/>
    <col min="5651" max="5654" width="9.140625" style="26"/>
    <col min="5655" max="5656" width="0" style="26" hidden="1" customWidth="1"/>
    <col min="5657" max="5888" width="9.140625" style="26"/>
    <col min="5889" max="5889" width="3.7109375" style="26" customWidth="1"/>
    <col min="5890" max="5890" width="7.42578125" style="26" customWidth="1"/>
    <col min="5891" max="5891" width="26.7109375" style="26" customWidth="1"/>
    <col min="5892" max="5892" width="5" style="26" customWidth="1"/>
    <col min="5893" max="5893" width="6.85546875" style="26" customWidth="1"/>
    <col min="5894" max="5894" width="6.28515625" style="26" customWidth="1"/>
    <col min="5895" max="5896" width="6.5703125" style="26" customWidth="1"/>
    <col min="5897" max="5897" width="5.7109375" style="26" customWidth="1"/>
    <col min="5898" max="5898" width="6.7109375" style="26" customWidth="1"/>
    <col min="5899" max="5899" width="16.85546875" style="26" customWidth="1"/>
    <col min="5900" max="5900" width="4.7109375" style="26" customWidth="1"/>
    <col min="5901" max="5901" width="7" style="26" customWidth="1"/>
    <col min="5902" max="5903" width="7.28515625" style="26" customWidth="1"/>
    <col min="5904" max="5904" width="9.85546875" style="26" customWidth="1"/>
    <col min="5905" max="5905" width="7.5703125" style="26" customWidth="1"/>
    <col min="5906" max="5906" width="9.28515625" style="26" customWidth="1"/>
    <col min="5907" max="5910" width="9.140625" style="26"/>
    <col min="5911" max="5912" width="0" style="26" hidden="1" customWidth="1"/>
    <col min="5913" max="6144" width="9.140625" style="26"/>
    <col min="6145" max="6145" width="3.7109375" style="26" customWidth="1"/>
    <col min="6146" max="6146" width="7.42578125" style="26" customWidth="1"/>
    <col min="6147" max="6147" width="26.7109375" style="26" customWidth="1"/>
    <col min="6148" max="6148" width="5" style="26" customWidth="1"/>
    <col min="6149" max="6149" width="6.85546875" style="26" customWidth="1"/>
    <col min="6150" max="6150" width="6.28515625" style="26" customWidth="1"/>
    <col min="6151" max="6152" width="6.5703125" style="26" customWidth="1"/>
    <col min="6153" max="6153" width="5.7109375" style="26" customWidth="1"/>
    <col min="6154" max="6154" width="6.7109375" style="26" customWidth="1"/>
    <col min="6155" max="6155" width="16.85546875" style="26" customWidth="1"/>
    <col min="6156" max="6156" width="4.7109375" style="26" customWidth="1"/>
    <col min="6157" max="6157" width="7" style="26" customWidth="1"/>
    <col min="6158" max="6159" width="7.28515625" style="26" customWidth="1"/>
    <col min="6160" max="6160" width="9.85546875" style="26" customWidth="1"/>
    <col min="6161" max="6161" width="7.5703125" style="26" customWidth="1"/>
    <col min="6162" max="6162" width="9.28515625" style="26" customWidth="1"/>
    <col min="6163" max="6166" width="9.140625" style="26"/>
    <col min="6167" max="6168" width="0" style="26" hidden="1" customWidth="1"/>
    <col min="6169" max="6400" width="9.140625" style="26"/>
    <col min="6401" max="6401" width="3.7109375" style="26" customWidth="1"/>
    <col min="6402" max="6402" width="7.42578125" style="26" customWidth="1"/>
    <col min="6403" max="6403" width="26.7109375" style="26" customWidth="1"/>
    <col min="6404" max="6404" width="5" style="26" customWidth="1"/>
    <col min="6405" max="6405" width="6.85546875" style="26" customWidth="1"/>
    <col min="6406" max="6406" width="6.28515625" style="26" customWidth="1"/>
    <col min="6407" max="6408" width="6.5703125" style="26" customWidth="1"/>
    <col min="6409" max="6409" width="5.7109375" style="26" customWidth="1"/>
    <col min="6410" max="6410" width="6.7109375" style="26" customWidth="1"/>
    <col min="6411" max="6411" width="16.85546875" style="26" customWidth="1"/>
    <col min="6412" max="6412" width="4.7109375" style="26" customWidth="1"/>
    <col min="6413" max="6413" width="7" style="26" customWidth="1"/>
    <col min="6414" max="6415" width="7.28515625" style="26" customWidth="1"/>
    <col min="6416" max="6416" width="9.85546875" style="26" customWidth="1"/>
    <col min="6417" max="6417" width="7.5703125" style="26" customWidth="1"/>
    <col min="6418" max="6418" width="9.28515625" style="26" customWidth="1"/>
    <col min="6419" max="6422" width="9.140625" style="26"/>
    <col min="6423" max="6424" width="0" style="26" hidden="1" customWidth="1"/>
    <col min="6425" max="6656" width="9.140625" style="26"/>
    <col min="6657" max="6657" width="3.7109375" style="26" customWidth="1"/>
    <col min="6658" max="6658" width="7.42578125" style="26" customWidth="1"/>
    <col min="6659" max="6659" width="26.7109375" style="26" customWidth="1"/>
    <col min="6660" max="6660" width="5" style="26" customWidth="1"/>
    <col min="6661" max="6661" width="6.85546875" style="26" customWidth="1"/>
    <col min="6662" max="6662" width="6.28515625" style="26" customWidth="1"/>
    <col min="6663" max="6664" width="6.5703125" style="26" customWidth="1"/>
    <col min="6665" max="6665" width="5.7109375" style="26" customWidth="1"/>
    <col min="6666" max="6666" width="6.7109375" style="26" customWidth="1"/>
    <col min="6667" max="6667" width="16.85546875" style="26" customWidth="1"/>
    <col min="6668" max="6668" width="4.7109375" style="26" customWidth="1"/>
    <col min="6669" max="6669" width="7" style="26" customWidth="1"/>
    <col min="6670" max="6671" width="7.28515625" style="26" customWidth="1"/>
    <col min="6672" max="6672" width="9.85546875" style="26" customWidth="1"/>
    <col min="6673" max="6673" width="7.5703125" style="26" customWidth="1"/>
    <col min="6674" max="6674" width="9.28515625" style="26" customWidth="1"/>
    <col min="6675" max="6678" width="9.140625" style="26"/>
    <col min="6679" max="6680" width="0" style="26" hidden="1" customWidth="1"/>
    <col min="6681" max="6912" width="9.140625" style="26"/>
    <col min="6913" max="6913" width="3.7109375" style="26" customWidth="1"/>
    <col min="6914" max="6914" width="7.42578125" style="26" customWidth="1"/>
    <col min="6915" max="6915" width="26.7109375" style="26" customWidth="1"/>
    <col min="6916" max="6916" width="5" style="26" customWidth="1"/>
    <col min="6917" max="6917" width="6.85546875" style="26" customWidth="1"/>
    <col min="6918" max="6918" width="6.28515625" style="26" customWidth="1"/>
    <col min="6919" max="6920" width="6.5703125" style="26" customWidth="1"/>
    <col min="6921" max="6921" width="5.7109375" style="26" customWidth="1"/>
    <col min="6922" max="6922" width="6.7109375" style="26" customWidth="1"/>
    <col min="6923" max="6923" width="16.85546875" style="26" customWidth="1"/>
    <col min="6924" max="6924" width="4.7109375" style="26" customWidth="1"/>
    <col min="6925" max="6925" width="7" style="26" customWidth="1"/>
    <col min="6926" max="6927" width="7.28515625" style="26" customWidth="1"/>
    <col min="6928" max="6928" width="9.85546875" style="26" customWidth="1"/>
    <col min="6929" max="6929" width="7.5703125" style="26" customWidth="1"/>
    <col min="6930" max="6930" width="9.28515625" style="26" customWidth="1"/>
    <col min="6931" max="6934" width="9.140625" style="26"/>
    <col min="6935" max="6936" width="0" style="26" hidden="1" customWidth="1"/>
    <col min="6937" max="7168" width="9.140625" style="26"/>
    <col min="7169" max="7169" width="3.7109375" style="26" customWidth="1"/>
    <col min="7170" max="7170" width="7.42578125" style="26" customWidth="1"/>
    <col min="7171" max="7171" width="26.7109375" style="26" customWidth="1"/>
    <col min="7172" max="7172" width="5" style="26" customWidth="1"/>
    <col min="7173" max="7173" width="6.85546875" style="26" customWidth="1"/>
    <col min="7174" max="7174" width="6.28515625" style="26" customWidth="1"/>
    <col min="7175" max="7176" width="6.5703125" style="26" customWidth="1"/>
    <col min="7177" max="7177" width="5.7109375" style="26" customWidth="1"/>
    <col min="7178" max="7178" width="6.7109375" style="26" customWidth="1"/>
    <col min="7179" max="7179" width="16.85546875" style="26" customWidth="1"/>
    <col min="7180" max="7180" width="4.7109375" style="26" customWidth="1"/>
    <col min="7181" max="7181" width="7" style="26" customWidth="1"/>
    <col min="7182" max="7183" width="7.28515625" style="26" customWidth="1"/>
    <col min="7184" max="7184" width="9.85546875" style="26" customWidth="1"/>
    <col min="7185" max="7185" width="7.5703125" style="26" customWidth="1"/>
    <col min="7186" max="7186" width="9.28515625" style="26" customWidth="1"/>
    <col min="7187" max="7190" width="9.140625" style="26"/>
    <col min="7191" max="7192" width="0" style="26" hidden="1" customWidth="1"/>
    <col min="7193" max="7424" width="9.140625" style="26"/>
    <col min="7425" max="7425" width="3.7109375" style="26" customWidth="1"/>
    <col min="7426" max="7426" width="7.42578125" style="26" customWidth="1"/>
    <col min="7427" max="7427" width="26.7109375" style="26" customWidth="1"/>
    <col min="7428" max="7428" width="5" style="26" customWidth="1"/>
    <col min="7429" max="7429" width="6.85546875" style="26" customWidth="1"/>
    <col min="7430" max="7430" width="6.28515625" style="26" customWidth="1"/>
    <col min="7431" max="7432" width="6.5703125" style="26" customWidth="1"/>
    <col min="7433" max="7433" width="5.7109375" style="26" customWidth="1"/>
    <col min="7434" max="7434" width="6.7109375" style="26" customWidth="1"/>
    <col min="7435" max="7435" width="16.85546875" style="26" customWidth="1"/>
    <col min="7436" max="7436" width="4.7109375" style="26" customWidth="1"/>
    <col min="7437" max="7437" width="7" style="26" customWidth="1"/>
    <col min="7438" max="7439" width="7.28515625" style="26" customWidth="1"/>
    <col min="7440" max="7440" width="9.85546875" style="26" customWidth="1"/>
    <col min="7441" max="7441" width="7.5703125" style="26" customWidth="1"/>
    <col min="7442" max="7442" width="9.28515625" style="26" customWidth="1"/>
    <col min="7443" max="7446" width="9.140625" style="26"/>
    <col min="7447" max="7448" width="0" style="26" hidden="1" customWidth="1"/>
    <col min="7449" max="7680" width="9.140625" style="26"/>
    <col min="7681" max="7681" width="3.7109375" style="26" customWidth="1"/>
    <col min="7682" max="7682" width="7.42578125" style="26" customWidth="1"/>
    <col min="7683" max="7683" width="26.7109375" style="26" customWidth="1"/>
    <col min="7684" max="7684" width="5" style="26" customWidth="1"/>
    <col min="7685" max="7685" width="6.85546875" style="26" customWidth="1"/>
    <col min="7686" max="7686" width="6.28515625" style="26" customWidth="1"/>
    <col min="7687" max="7688" width="6.5703125" style="26" customWidth="1"/>
    <col min="7689" max="7689" width="5.7109375" style="26" customWidth="1"/>
    <col min="7690" max="7690" width="6.7109375" style="26" customWidth="1"/>
    <col min="7691" max="7691" width="16.85546875" style="26" customWidth="1"/>
    <col min="7692" max="7692" width="4.7109375" style="26" customWidth="1"/>
    <col min="7693" max="7693" width="7" style="26" customWidth="1"/>
    <col min="7694" max="7695" width="7.28515625" style="26" customWidth="1"/>
    <col min="7696" max="7696" width="9.85546875" style="26" customWidth="1"/>
    <col min="7697" max="7697" width="7.5703125" style="26" customWidth="1"/>
    <col min="7698" max="7698" width="9.28515625" style="26" customWidth="1"/>
    <col min="7699" max="7702" width="9.140625" style="26"/>
    <col min="7703" max="7704" width="0" style="26" hidden="1" customWidth="1"/>
    <col min="7705" max="7936" width="9.140625" style="26"/>
    <col min="7937" max="7937" width="3.7109375" style="26" customWidth="1"/>
    <col min="7938" max="7938" width="7.42578125" style="26" customWidth="1"/>
    <col min="7939" max="7939" width="26.7109375" style="26" customWidth="1"/>
    <col min="7940" max="7940" width="5" style="26" customWidth="1"/>
    <col min="7941" max="7941" width="6.85546875" style="26" customWidth="1"/>
    <col min="7942" max="7942" width="6.28515625" style="26" customWidth="1"/>
    <col min="7943" max="7944" width="6.5703125" style="26" customWidth="1"/>
    <col min="7945" max="7945" width="5.7109375" style="26" customWidth="1"/>
    <col min="7946" max="7946" width="6.7109375" style="26" customWidth="1"/>
    <col min="7947" max="7947" width="16.85546875" style="26" customWidth="1"/>
    <col min="7948" max="7948" width="4.7109375" style="26" customWidth="1"/>
    <col min="7949" max="7949" width="7" style="26" customWidth="1"/>
    <col min="7950" max="7951" width="7.28515625" style="26" customWidth="1"/>
    <col min="7952" max="7952" width="9.85546875" style="26" customWidth="1"/>
    <col min="7953" max="7953" width="7.5703125" style="26" customWidth="1"/>
    <col min="7954" max="7954" width="9.28515625" style="26" customWidth="1"/>
    <col min="7955" max="7958" width="9.140625" style="26"/>
    <col min="7959" max="7960" width="0" style="26" hidden="1" customWidth="1"/>
    <col min="7961" max="8192" width="9.140625" style="26"/>
    <col min="8193" max="8193" width="3.7109375" style="26" customWidth="1"/>
    <col min="8194" max="8194" width="7.42578125" style="26" customWidth="1"/>
    <col min="8195" max="8195" width="26.7109375" style="26" customWidth="1"/>
    <col min="8196" max="8196" width="5" style="26" customWidth="1"/>
    <col min="8197" max="8197" width="6.85546875" style="26" customWidth="1"/>
    <col min="8198" max="8198" width="6.28515625" style="26" customWidth="1"/>
    <col min="8199" max="8200" width="6.5703125" style="26" customWidth="1"/>
    <col min="8201" max="8201" width="5.7109375" style="26" customWidth="1"/>
    <col min="8202" max="8202" width="6.7109375" style="26" customWidth="1"/>
    <col min="8203" max="8203" width="16.85546875" style="26" customWidth="1"/>
    <col min="8204" max="8204" width="4.7109375" style="26" customWidth="1"/>
    <col min="8205" max="8205" width="7" style="26" customWidth="1"/>
    <col min="8206" max="8207" width="7.28515625" style="26" customWidth="1"/>
    <col min="8208" max="8208" width="9.85546875" style="26" customWidth="1"/>
    <col min="8209" max="8209" width="7.5703125" style="26" customWidth="1"/>
    <col min="8210" max="8210" width="9.28515625" style="26" customWidth="1"/>
    <col min="8211" max="8214" width="9.140625" style="26"/>
    <col min="8215" max="8216" width="0" style="26" hidden="1" customWidth="1"/>
    <col min="8217" max="8448" width="9.140625" style="26"/>
    <col min="8449" max="8449" width="3.7109375" style="26" customWidth="1"/>
    <col min="8450" max="8450" width="7.42578125" style="26" customWidth="1"/>
    <col min="8451" max="8451" width="26.7109375" style="26" customWidth="1"/>
    <col min="8452" max="8452" width="5" style="26" customWidth="1"/>
    <col min="8453" max="8453" width="6.85546875" style="26" customWidth="1"/>
    <col min="8454" max="8454" width="6.28515625" style="26" customWidth="1"/>
    <col min="8455" max="8456" width="6.5703125" style="26" customWidth="1"/>
    <col min="8457" max="8457" width="5.7109375" style="26" customWidth="1"/>
    <col min="8458" max="8458" width="6.7109375" style="26" customWidth="1"/>
    <col min="8459" max="8459" width="16.85546875" style="26" customWidth="1"/>
    <col min="8460" max="8460" width="4.7109375" style="26" customWidth="1"/>
    <col min="8461" max="8461" width="7" style="26" customWidth="1"/>
    <col min="8462" max="8463" width="7.28515625" style="26" customWidth="1"/>
    <col min="8464" max="8464" width="9.85546875" style="26" customWidth="1"/>
    <col min="8465" max="8465" width="7.5703125" style="26" customWidth="1"/>
    <col min="8466" max="8466" width="9.28515625" style="26" customWidth="1"/>
    <col min="8467" max="8470" width="9.140625" style="26"/>
    <col min="8471" max="8472" width="0" style="26" hidden="1" customWidth="1"/>
    <col min="8473" max="8704" width="9.140625" style="26"/>
    <col min="8705" max="8705" width="3.7109375" style="26" customWidth="1"/>
    <col min="8706" max="8706" width="7.42578125" style="26" customWidth="1"/>
    <col min="8707" max="8707" width="26.7109375" style="26" customWidth="1"/>
    <col min="8708" max="8708" width="5" style="26" customWidth="1"/>
    <col min="8709" max="8709" width="6.85546875" style="26" customWidth="1"/>
    <col min="8710" max="8710" width="6.28515625" style="26" customWidth="1"/>
    <col min="8711" max="8712" width="6.5703125" style="26" customWidth="1"/>
    <col min="8713" max="8713" width="5.7109375" style="26" customWidth="1"/>
    <col min="8714" max="8714" width="6.7109375" style="26" customWidth="1"/>
    <col min="8715" max="8715" width="16.85546875" style="26" customWidth="1"/>
    <col min="8716" max="8716" width="4.7109375" style="26" customWidth="1"/>
    <col min="8717" max="8717" width="7" style="26" customWidth="1"/>
    <col min="8718" max="8719" width="7.28515625" style="26" customWidth="1"/>
    <col min="8720" max="8720" width="9.85546875" style="26" customWidth="1"/>
    <col min="8721" max="8721" width="7.5703125" style="26" customWidth="1"/>
    <col min="8722" max="8722" width="9.28515625" style="26" customWidth="1"/>
    <col min="8723" max="8726" width="9.140625" style="26"/>
    <col min="8727" max="8728" width="0" style="26" hidden="1" customWidth="1"/>
    <col min="8729" max="8960" width="9.140625" style="26"/>
    <col min="8961" max="8961" width="3.7109375" style="26" customWidth="1"/>
    <col min="8962" max="8962" width="7.42578125" style="26" customWidth="1"/>
    <col min="8963" max="8963" width="26.7109375" style="26" customWidth="1"/>
    <col min="8964" max="8964" width="5" style="26" customWidth="1"/>
    <col min="8965" max="8965" width="6.85546875" style="26" customWidth="1"/>
    <col min="8966" max="8966" width="6.28515625" style="26" customWidth="1"/>
    <col min="8967" max="8968" width="6.5703125" style="26" customWidth="1"/>
    <col min="8969" max="8969" width="5.7109375" style="26" customWidth="1"/>
    <col min="8970" max="8970" width="6.7109375" style="26" customWidth="1"/>
    <col min="8971" max="8971" width="16.85546875" style="26" customWidth="1"/>
    <col min="8972" max="8972" width="4.7109375" style="26" customWidth="1"/>
    <col min="8973" max="8973" width="7" style="26" customWidth="1"/>
    <col min="8974" max="8975" width="7.28515625" style="26" customWidth="1"/>
    <col min="8976" max="8976" width="9.85546875" style="26" customWidth="1"/>
    <col min="8977" max="8977" width="7.5703125" style="26" customWidth="1"/>
    <col min="8978" max="8978" width="9.28515625" style="26" customWidth="1"/>
    <col min="8979" max="8982" width="9.140625" style="26"/>
    <col min="8983" max="8984" width="0" style="26" hidden="1" customWidth="1"/>
    <col min="8985" max="9216" width="9.140625" style="26"/>
    <col min="9217" max="9217" width="3.7109375" style="26" customWidth="1"/>
    <col min="9218" max="9218" width="7.42578125" style="26" customWidth="1"/>
    <col min="9219" max="9219" width="26.7109375" style="26" customWidth="1"/>
    <col min="9220" max="9220" width="5" style="26" customWidth="1"/>
    <col min="9221" max="9221" width="6.85546875" style="26" customWidth="1"/>
    <col min="9222" max="9222" width="6.28515625" style="26" customWidth="1"/>
    <col min="9223" max="9224" width="6.5703125" style="26" customWidth="1"/>
    <col min="9225" max="9225" width="5.7109375" style="26" customWidth="1"/>
    <col min="9226" max="9226" width="6.7109375" style="26" customWidth="1"/>
    <col min="9227" max="9227" width="16.85546875" style="26" customWidth="1"/>
    <col min="9228" max="9228" width="4.7109375" style="26" customWidth="1"/>
    <col min="9229" max="9229" width="7" style="26" customWidth="1"/>
    <col min="9230" max="9231" width="7.28515625" style="26" customWidth="1"/>
    <col min="9232" max="9232" width="9.85546875" style="26" customWidth="1"/>
    <col min="9233" max="9233" width="7.5703125" style="26" customWidth="1"/>
    <col min="9234" max="9234" width="9.28515625" style="26" customWidth="1"/>
    <col min="9235" max="9238" width="9.140625" style="26"/>
    <col min="9239" max="9240" width="0" style="26" hidden="1" customWidth="1"/>
    <col min="9241" max="9472" width="9.140625" style="26"/>
    <col min="9473" max="9473" width="3.7109375" style="26" customWidth="1"/>
    <col min="9474" max="9474" width="7.42578125" style="26" customWidth="1"/>
    <col min="9475" max="9475" width="26.7109375" style="26" customWidth="1"/>
    <col min="9476" max="9476" width="5" style="26" customWidth="1"/>
    <col min="9477" max="9477" width="6.85546875" style="26" customWidth="1"/>
    <col min="9478" max="9478" width="6.28515625" style="26" customWidth="1"/>
    <col min="9479" max="9480" width="6.5703125" style="26" customWidth="1"/>
    <col min="9481" max="9481" width="5.7109375" style="26" customWidth="1"/>
    <col min="9482" max="9482" width="6.7109375" style="26" customWidth="1"/>
    <col min="9483" max="9483" width="16.85546875" style="26" customWidth="1"/>
    <col min="9484" max="9484" width="4.7109375" style="26" customWidth="1"/>
    <col min="9485" max="9485" width="7" style="26" customWidth="1"/>
    <col min="9486" max="9487" width="7.28515625" style="26" customWidth="1"/>
    <col min="9488" max="9488" width="9.85546875" style="26" customWidth="1"/>
    <col min="9489" max="9489" width="7.5703125" style="26" customWidth="1"/>
    <col min="9490" max="9490" width="9.28515625" style="26" customWidth="1"/>
    <col min="9491" max="9494" width="9.140625" style="26"/>
    <col min="9495" max="9496" width="0" style="26" hidden="1" customWidth="1"/>
    <col min="9497" max="9728" width="9.140625" style="26"/>
    <col min="9729" max="9729" width="3.7109375" style="26" customWidth="1"/>
    <col min="9730" max="9730" width="7.42578125" style="26" customWidth="1"/>
    <col min="9731" max="9731" width="26.7109375" style="26" customWidth="1"/>
    <col min="9732" max="9732" width="5" style="26" customWidth="1"/>
    <col min="9733" max="9733" width="6.85546875" style="26" customWidth="1"/>
    <col min="9734" max="9734" width="6.28515625" style="26" customWidth="1"/>
    <col min="9735" max="9736" width="6.5703125" style="26" customWidth="1"/>
    <col min="9737" max="9737" width="5.7109375" style="26" customWidth="1"/>
    <col min="9738" max="9738" width="6.7109375" style="26" customWidth="1"/>
    <col min="9739" max="9739" width="16.85546875" style="26" customWidth="1"/>
    <col min="9740" max="9740" width="4.7109375" style="26" customWidth="1"/>
    <col min="9741" max="9741" width="7" style="26" customWidth="1"/>
    <col min="9742" max="9743" width="7.28515625" style="26" customWidth="1"/>
    <col min="9744" max="9744" width="9.85546875" style="26" customWidth="1"/>
    <col min="9745" max="9745" width="7.5703125" style="26" customWidth="1"/>
    <col min="9746" max="9746" width="9.28515625" style="26" customWidth="1"/>
    <col min="9747" max="9750" width="9.140625" style="26"/>
    <col min="9751" max="9752" width="0" style="26" hidden="1" customWidth="1"/>
    <col min="9753" max="9984" width="9.140625" style="26"/>
    <col min="9985" max="9985" width="3.7109375" style="26" customWidth="1"/>
    <col min="9986" max="9986" width="7.42578125" style="26" customWidth="1"/>
    <col min="9987" max="9987" width="26.7109375" style="26" customWidth="1"/>
    <col min="9988" max="9988" width="5" style="26" customWidth="1"/>
    <col min="9989" max="9989" width="6.85546875" style="26" customWidth="1"/>
    <col min="9990" max="9990" width="6.28515625" style="26" customWidth="1"/>
    <col min="9991" max="9992" width="6.5703125" style="26" customWidth="1"/>
    <col min="9993" max="9993" width="5.7109375" style="26" customWidth="1"/>
    <col min="9994" max="9994" width="6.7109375" style="26" customWidth="1"/>
    <col min="9995" max="9995" width="16.85546875" style="26" customWidth="1"/>
    <col min="9996" max="9996" width="4.7109375" style="26" customWidth="1"/>
    <col min="9997" max="9997" width="7" style="26" customWidth="1"/>
    <col min="9998" max="9999" width="7.28515625" style="26" customWidth="1"/>
    <col min="10000" max="10000" width="9.85546875" style="26" customWidth="1"/>
    <col min="10001" max="10001" width="7.5703125" style="26" customWidth="1"/>
    <col min="10002" max="10002" width="9.28515625" style="26" customWidth="1"/>
    <col min="10003" max="10006" width="9.140625" style="26"/>
    <col min="10007" max="10008" width="0" style="26" hidden="1" customWidth="1"/>
    <col min="10009" max="10240" width="9.140625" style="26"/>
    <col min="10241" max="10241" width="3.7109375" style="26" customWidth="1"/>
    <col min="10242" max="10242" width="7.42578125" style="26" customWidth="1"/>
    <col min="10243" max="10243" width="26.7109375" style="26" customWidth="1"/>
    <col min="10244" max="10244" width="5" style="26" customWidth="1"/>
    <col min="10245" max="10245" width="6.85546875" style="26" customWidth="1"/>
    <col min="10246" max="10246" width="6.28515625" style="26" customWidth="1"/>
    <col min="10247" max="10248" width="6.5703125" style="26" customWidth="1"/>
    <col min="10249" max="10249" width="5.7109375" style="26" customWidth="1"/>
    <col min="10250" max="10250" width="6.7109375" style="26" customWidth="1"/>
    <col min="10251" max="10251" width="16.85546875" style="26" customWidth="1"/>
    <col min="10252" max="10252" width="4.7109375" style="26" customWidth="1"/>
    <col min="10253" max="10253" width="7" style="26" customWidth="1"/>
    <col min="10254" max="10255" width="7.28515625" style="26" customWidth="1"/>
    <col min="10256" max="10256" width="9.85546875" style="26" customWidth="1"/>
    <col min="10257" max="10257" width="7.5703125" style="26" customWidth="1"/>
    <col min="10258" max="10258" width="9.28515625" style="26" customWidth="1"/>
    <col min="10259" max="10262" width="9.140625" style="26"/>
    <col min="10263" max="10264" width="0" style="26" hidden="1" customWidth="1"/>
    <col min="10265" max="10496" width="9.140625" style="26"/>
    <col min="10497" max="10497" width="3.7109375" style="26" customWidth="1"/>
    <col min="10498" max="10498" width="7.42578125" style="26" customWidth="1"/>
    <col min="10499" max="10499" width="26.7109375" style="26" customWidth="1"/>
    <col min="10500" max="10500" width="5" style="26" customWidth="1"/>
    <col min="10501" max="10501" width="6.85546875" style="26" customWidth="1"/>
    <col min="10502" max="10502" width="6.28515625" style="26" customWidth="1"/>
    <col min="10503" max="10504" width="6.5703125" style="26" customWidth="1"/>
    <col min="10505" max="10505" width="5.7109375" style="26" customWidth="1"/>
    <col min="10506" max="10506" width="6.7109375" style="26" customWidth="1"/>
    <col min="10507" max="10507" width="16.85546875" style="26" customWidth="1"/>
    <col min="10508" max="10508" width="4.7109375" style="26" customWidth="1"/>
    <col min="10509" max="10509" width="7" style="26" customWidth="1"/>
    <col min="10510" max="10511" width="7.28515625" style="26" customWidth="1"/>
    <col min="10512" max="10512" width="9.85546875" style="26" customWidth="1"/>
    <col min="10513" max="10513" width="7.5703125" style="26" customWidth="1"/>
    <col min="10514" max="10514" width="9.28515625" style="26" customWidth="1"/>
    <col min="10515" max="10518" width="9.140625" style="26"/>
    <col min="10519" max="10520" width="0" style="26" hidden="1" customWidth="1"/>
    <col min="10521" max="10752" width="9.140625" style="26"/>
    <col min="10753" max="10753" width="3.7109375" style="26" customWidth="1"/>
    <col min="10754" max="10754" width="7.42578125" style="26" customWidth="1"/>
    <col min="10755" max="10755" width="26.7109375" style="26" customWidth="1"/>
    <col min="10756" max="10756" width="5" style="26" customWidth="1"/>
    <col min="10757" max="10757" width="6.85546875" style="26" customWidth="1"/>
    <col min="10758" max="10758" width="6.28515625" style="26" customWidth="1"/>
    <col min="10759" max="10760" width="6.5703125" style="26" customWidth="1"/>
    <col min="10761" max="10761" width="5.7109375" style="26" customWidth="1"/>
    <col min="10762" max="10762" width="6.7109375" style="26" customWidth="1"/>
    <col min="10763" max="10763" width="16.85546875" style="26" customWidth="1"/>
    <col min="10764" max="10764" width="4.7109375" style="26" customWidth="1"/>
    <col min="10765" max="10765" width="7" style="26" customWidth="1"/>
    <col min="10766" max="10767" width="7.28515625" style="26" customWidth="1"/>
    <col min="10768" max="10768" width="9.85546875" style="26" customWidth="1"/>
    <col min="10769" max="10769" width="7.5703125" style="26" customWidth="1"/>
    <col min="10770" max="10770" width="9.28515625" style="26" customWidth="1"/>
    <col min="10771" max="10774" width="9.140625" style="26"/>
    <col min="10775" max="10776" width="0" style="26" hidden="1" customWidth="1"/>
    <col min="10777" max="11008" width="9.140625" style="26"/>
    <col min="11009" max="11009" width="3.7109375" style="26" customWidth="1"/>
    <col min="11010" max="11010" width="7.42578125" style="26" customWidth="1"/>
    <col min="11011" max="11011" width="26.7109375" style="26" customWidth="1"/>
    <col min="11012" max="11012" width="5" style="26" customWidth="1"/>
    <col min="11013" max="11013" width="6.85546875" style="26" customWidth="1"/>
    <col min="11014" max="11014" width="6.28515625" style="26" customWidth="1"/>
    <col min="11015" max="11016" width="6.5703125" style="26" customWidth="1"/>
    <col min="11017" max="11017" width="5.7109375" style="26" customWidth="1"/>
    <col min="11018" max="11018" width="6.7109375" style="26" customWidth="1"/>
    <col min="11019" max="11019" width="16.85546875" style="26" customWidth="1"/>
    <col min="11020" max="11020" width="4.7109375" style="26" customWidth="1"/>
    <col min="11021" max="11021" width="7" style="26" customWidth="1"/>
    <col min="11022" max="11023" width="7.28515625" style="26" customWidth="1"/>
    <col min="11024" max="11024" width="9.85546875" style="26" customWidth="1"/>
    <col min="11025" max="11025" width="7.5703125" style="26" customWidth="1"/>
    <col min="11026" max="11026" width="9.28515625" style="26" customWidth="1"/>
    <col min="11027" max="11030" width="9.140625" style="26"/>
    <col min="11031" max="11032" width="0" style="26" hidden="1" customWidth="1"/>
    <col min="11033" max="11264" width="9.140625" style="26"/>
    <col min="11265" max="11265" width="3.7109375" style="26" customWidth="1"/>
    <col min="11266" max="11266" width="7.42578125" style="26" customWidth="1"/>
    <col min="11267" max="11267" width="26.7109375" style="26" customWidth="1"/>
    <col min="11268" max="11268" width="5" style="26" customWidth="1"/>
    <col min="11269" max="11269" width="6.85546875" style="26" customWidth="1"/>
    <col min="11270" max="11270" width="6.28515625" style="26" customWidth="1"/>
    <col min="11271" max="11272" width="6.5703125" style="26" customWidth="1"/>
    <col min="11273" max="11273" width="5.7109375" style="26" customWidth="1"/>
    <col min="11274" max="11274" width="6.7109375" style="26" customWidth="1"/>
    <col min="11275" max="11275" width="16.85546875" style="26" customWidth="1"/>
    <col min="11276" max="11276" width="4.7109375" style="26" customWidth="1"/>
    <col min="11277" max="11277" width="7" style="26" customWidth="1"/>
    <col min="11278" max="11279" width="7.28515625" style="26" customWidth="1"/>
    <col min="11280" max="11280" width="9.85546875" style="26" customWidth="1"/>
    <col min="11281" max="11281" width="7.5703125" style="26" customWidth="1"/>
    <col min="11282" max="11282" width="9.28515625" style="26" customWidth="1"/>
    <col min="11283" max="11286" width="9.140625" style="26"/>
    <col min="11287" max="11288" width="0" style="26" hidden="1" customWidth="1"/>
    <col min="11289" max="11520" width="9.140625" style="26"/>
    <col min="11521" max="11521" width="3.7109375" style="26" customWidth="1"/>
    <col min="11522" max="11522" width="7.42578125" style="26" customWidth="1"/>
    <col min="11523" max="11523" width="26.7109375" style="26" customWidth="1"/>
    <col min="11524" max="11524" width="5" style="26" customWidth="1"/>
    <col min="11525" max="11525" width="6.85546875" style="26" customWidth="1"/>
    <col min="11526" max="11526" width="6.28515625" style="26" customWidth="1"/>
    <col min="11527" max="11528" width="6.5703125" style="26" customWidth="1"/>
    <col min="11529" max="11529" width="5.7109375" style="26" customWidth="1"/>
    <col min="11530" max="11530" width="6.7109375" style="26" customWidth="1"/>
    <col min="11531" max="11531" width="16.85546875" style="26" customWidth="1"/>
    <col min="11532" max="11532" width="4.7109375" style="26" customWidth="1"/>
    <col min="11533" max="11533" width="7" style="26" customWidth="1"/>
    <col min="11534" max="11535" width="7.28515625" style="26" customWidth="1"/>
    <col min="11536" max="11536" width="9.85546875" style="26" customWidth="1"/>
    <col min="11537" max="11537" width="7.5703125" style="26" customWidth="1"/>
    <col min="11538" max="11538" width="9.28515625" style="26" customWidth="1"/>
    <col min="11539" max="11542" width="9.140625" style="26"/>
    <col min="11543" max="11544" width="0" style="26" hidden="1" customWidth="1"/>
    <col min="11545" max="11776" width="9.140625" style="26"/>
    <col min="11777" max="11777" width="3.7109375" style="26" customWidth="1"/>
    <col min="11778" max="11778" width="7.42578125" style="26" customWidth="1"/>
    <col min="11779" max="11779" width="26.7109375" style="26" customWidth="1"/>
    <col min="11780" max="11780" width="5" style="26" customWidth="1"/>
    <col min="11781" max="11781" width="6.85546875" style="26" customWidth="1"/>
    <col min="11782" max="11782" width="6.28515625" style="26" customWidth="1"/>
    <col min="11783" max="11784" width="6.5703125" style="26" customWidth="1"/>
    <col min="11785" max="11785" width="5.7109375" style="26" customWidth="1"/>
    <col min="11786" max="11786" width="6.7109375" style="26" customWidth="1"/>
    <col min="11787" max="11787" width="16.85546875" style="26" customWidth="1"/>
    <col min="11788" max="11788" width="4.7109375" style="26" customWidth="1"/>
    <col min="11789" max="11789" width="7" style="26" customWidth="1"/>
    <col min="11790" max="11791" width="7.28515625" style="26" customWidth="1"/>
    <col min="11792" max="11792" width="9.85546875" style="26" customWidth="1"/>
    <col min="11793" max="11793" width="7.5703125" style="26" customWidth="1"/>
    <col min="11794" max="11794" width="9.28515625" style="26" customWidth="1"/>
    <col min="11795" max="11798" width="9.140625" style="26"/>
    <col min="11799" max="11800" width="0" style="26" hidden="1" customWidth="1"/>
    <col min="11801" max="12032" width="9.140625" style="26"/>
    <col min="12033" max="12033" width="3.7109375" style="26" customWidth="1"/>
    <col min="12034" max="12034" width="7.42578125" style="26" customWidth="1"/>
    <col min="12035" max="12035" width="26.7109375" style="26" customWidth="1"/>
    <col min="12036" max="12036" width="5" style="26" customWidth="1"/>
    <col min="12037" max="12037" width="6.85546875" style="26" customWidth="1"/>
    <col min="12038" max="12038" width="6.28515625" style="26" customWidth="1"/>
    <col min="12039" max="12040" width="6.5703125" style="26" customWidth="1"/>
    <col min="12041" max="12041" width="5.7109375" style="26" customWidth="1"/>
    <col min="12042" max="12042" width="6.7109375" style="26" customWidth="1"/>
    <col min="12043" max="12043" width="16.85546875" style="26" customWidth="1"/>
    <col min="12044" max="12044" width="4.7109375" style="26" customWidth="1"/>
    <col min="12045" max="12045" width="7" style="26" customWidth="1"/>
    <col min="12046" max="12047" width="7.28515625" style="26" customWidth="1"/>
    <col min="12048" max="12048" width="9.85546875" style="26" customWidth="1"/>
    <col min="12049" max="12049" width="7.5703125" style="26" customWidth="1"/>
    <col min="12050" max="12050" width="9.28515625" style="26" customWidth="1"/>
    <col min="12051" max="12054" width="9.140625" style="26"/>
    <col min="12055" max="12056" width="0" style="26" hidden="1" customWidth="1"/>
    <col min="12057" max="12288" width="9.140625" style="26"/>
    <col min="12289" max="12289" width="3.7109375" style="26" customWidth="1"/>
    <col min="12290" max="12290" width="7.42578125" style="26" customWidth="1"/>
    <col min="12291" max="12291" width="26.7109375" style="26" customWidth="1"/>
    <col min="12292" max="12292" width="5" style="26" customWidth="1"/>
    <col min="12293" max="12293" width="6.85546875" style="26" customWidth="1"/>
    <col min="12294" max="12294" width="6.28515625" style="26" customWidth="1"/>
    <col min="12295" max="12296" width="6.5703125" style="26" customWidth="1"/>
    <col min="12297" max="12297" width="5.7109375" style="26" customWidth="1"/>
    <col min="12298" max="12298" width="6.7109375" style="26" customWidth="1"/>
    <col min="12299" max="12299" width="16.85546875" style="26" customWidth="1"/>
    <col min="12300" max="12300" width="4.7109375" style="26" customWidth="1"/>
    <col min="12301" max="12301" width="7" style="26" customWidth="1"/>
    <col min="12302" max="12303" width="7.28515625" style="26" customWidth="1"/>
    <col min="12304" max="12304" width="9.85546875" style="26" customWidth="1"/>
    <col min="12305" max="12305" width="7.5703125" style="26" customWidth="1"/>
    <col min="12306" max="12306" width="9.28515625" style="26" customWidth="1"/>
    <col min="12307" max="12310" width="9.140625" style="26"/>
    <col min="12311" max="12312" width="0" style="26" hidden="1" customWidth="1"/>
    <col min="12313" max="12544" width="9.140625" style="26"/>
    <col min="12545" max="12545" width="3.7109375" style="26" customWidth="1"/>
    <col min="12546" max="12546" width="7.42578125" style="26" customWidth="1"/>
    <col min="12547" max="12547" width="26.7109375" style="26" customWidth="1"/>
    <col min="12548" max="12548" width="5" style="26" customWidth="1"/>
    <col min="12549" max="12549" width="6.85546875" style="26" customWidth="1"/>
    <col min="12550" max="12550" width="6.28515625" style="26" customWidth="1"/>
    <col min="12551" max="12552" width="6.5703125" style="26" customWidth="1"/>
    <col min="12553" max="12553" width="5.7109375" style="26" customWidth="1"/>
    <col min="12554" max="12554" width="6.7109375" style="26" customWidth="1"/>
    <col min="12555" max="12555" width="16.85546875" style="26" customWidth="1"/>
    <col min="12556" max="12556" width="4.7109375" style="26" customWidth="1"/>
    <col min="12557" max="12557" width="7" style="26" customWidth="1"/>
    <col min="12558" max="12559" width="7.28515625" style="26" customWidth="1"/>
    <col min="12560" max="12560" width="9.85546875" style="26" customWidth="1"/>
    <col min="12561" max="12561" width="7.5703125" style="26" customWidth="1"/>
    <col min="12562" max="12562" width="9.28515625" style="26" customWidth="1"/>
    <col min="12563" max="12566" width="9.140625" style="26"/>
    <col min="12567" max="12568" width="0" style="26" hidden="1" customWidth="1"/>
    <col min="12569" max="12800" width="9.140625" style="26"/>
    <col min="12801" max="12801" width="3.7109375" style="26" customWidth="1"/>
    <col min="12802" max="12802" width="7.42578125" style="26" customWidth="1"/>
    <col min="12803" max="12803" width="26.7109375" style="26" customWidth="1"/>
    <col min="12804" max="12804" width="5" style="26" customWidth="1"/>
    <col min="12805" max="12805" width="6.85546875" style="26" customWidth="1"/>
    <col min="12806" max="12806" width="6.28515625" style="26" customWidth="1"/>
    <col min="12807" max="12808" width="6.5703125" style="26" customWidth="1"/>
    <col min="12809" max="12809" width="5.7109375" style="26" customWidth="1"/>
    <col min="12810" max="12810" width="6.7109375" style="26" customWidth="1"/>
    <col min="12811" max="12811" width="16.85546875" style="26" customWidth="1"/>
    <col min="12812" max="12812" width="4.7109375" style="26" customWidth="1"/>
    <col min="12813" max="12813" width="7" style="26" customWidth="1"/>
    <col min="12814" max="12815" width="7.28515625" style="26" customWidth="1"/>
    <col min="12816" max="12816" width="9.85546875" style="26" customWidth="1"/>
    <col min="12817" max="12817" width="7.5703125" style="26" customWidth="1"/>
    <col min="12818" max="12818" width="9.28515625" style="26" customWidth="1"/>
    <col min="12819" max="12822" width="9.140625" style="26"/>
    <col min="12823" max="12824" width="0" style="26" hidden="1" customWidth="1"/>
    <col min="12825" max="13056" width="9.140625" style="26"/>
    <col min="13057" max="13057" width="3.7109375" style="26" customWidth="1"/>
    <col min="13058" max="13058" width="7.42578125" style="26" customWidth="1"/>
    <col min="13059" max="13059" width="26.7109375" style="26" customWidth="1"/>
    <col min="13060" max="13060" width="5" style="26" customWidth="1"/>
    <col min="13061" max="13061" width="6.85546875" style="26" customWidth="1"/>
    <col min="13062" max="13062" width="6.28515625" style="26" customWidth="1"/>
    <col min="13063" max="13064" width="6.5703125" style="26" customWidth="1"/>
    <col min="13065" max="13065" width="5.7109375" style="26" customWidth="1"/>
    <col min="13066" max="13066" width="6.7109375" style="26" customWidth="1"/>
    <col min="13067" max="13067" width="16.85546875" style="26" customWidth="1"/>
    <col min="13068" max="13068" width="4.7109375" style="26" customWidth="1"/>
    <col min="13069" max="13069" width="7" style="26" customWidth="1"/>
    <col min="13070" max="13071" width="7.28515625" style="26" customWidth="1"/>
    <col min="13072" max="13072" width="9.85546875" style="26" customWidth="1"/>
    <col min="13073" max="13073" width="7.5703125" style="26" customWidth="1"/>
    <col min="13074" max="13074" width="9.28515625" style="26" customWidth="1"/>
    <col min="13075" max="13078" width="9.140625" style="26"/>
    <col min="13079" max="13080" width="0" style="26" hidden="1" customWidth="1"/>
    <col min="13081" max="13312" width="9.140625" style="26"/>
    <col min="13313" max="13313" width="3.7109375" style="26" customWidth="1"/>
    <col min="13314" max="13314" width="7.42578125" style="26" customWidth="1"/>
    <col min="13315" max="13315" width="26.7109375" style="26" customWidth="1"/>
    <col min="13316" max="13316" width="5" style="26" customWidth="1"/>
    <col min="13317" max="13317" width="6.85546875" style="26" customWidth="1"/>
    <col min="13318" max="13318" width="6.28515625" style="26" customWidth="1"/>
    <col min="13319" max="13320" width="6.5703125" style="26" customWidth="1"/>
    <col min="13321" max="13321" width="5.7109375" style="26" customWidth="1"/>
    <col min="13322" max="13322" width="6.7109375" style="26" customWidth="1"/>
    <col min="13323" max="13323" width="16.85546875" style="26" customWidth="1"/>
    <col min="13324" max="13324" width="4.7109375" style="26" customWidth="1"/>
    <col min="13325" max="13325" width="7" style="26" customWidth="1"/>
    <col min="13326" max="13327" width="7.28515625" style="26" customWidth="1"/>
    <col min="13328" max="13328" width="9.85546875" style="26" customWidth="1"/>
    <col min="13329" max="13329" width="7.5703125" style="26" customWidth="1"/>
    <col min="13330" max="13330" width="9.28515625" style="26" customWidth="1"/>
    <col min="13331" max="13334" width="9.140625" style="26"/>
    <col min="13335" max="13336" width="0" style="26" hidden="1" customWidth="1"/>
    <col min="13337" max="13568" width="9.140625" style="26"/>
    <col min="13569" max="13569" width="3.7109375" style="26" customWidth="1"/>
    <col min="13570" max="13570" width="7.42578125" style="26" customWidth="1"/>
    <col min="13571" max="13571" width="26.7109375" style="26" customWidth="1"/>
    <col min="13572" max="13572" width="5" style="26" customWidth="1"/>
    <col min="13573" max="13573" width="6.85546875" style="26" customWidth="1"/>
    <col min="13574" max="13574" width="6.28515625" style="26" customWidth="1"/>
    <col min="13575" max="13576" width="6.5703125" style="26" customWidth="1"/>
    <col min="13577" max="13577" width="5.7109375" style="26" customWidth="1"/>
    <col min="13578" max="13578" width="6.7109375" style="26" customWidth="1"/>
    <col min="13579" max="13579" width="16.85546875" style="26" customWidth="1"/>
    <col min="13580" max="13580" width="4.7109375" style="26" customWidth="1"/>
    <col min="13581" max="13581" width="7" style="26" customWidth="1"/>
    <col min="13582" max="13583" width="7.28515625" style="26" customWidth="1"/>
    <col min="13584" max="13584" width="9.85546875" style="26" customWidth="1"/>
    <col min="13585" max="13585" width="7.5703125" style="26" customWidth="1"/>
    <col min="13586" max="13586" width="9.28515625" style="26" customWidth="1"/>
    <col min="13587" max="13590" width="9.140625" style="26"/>
    <col min="13591" max="13592" width="0" style="26" hidden="1" customWidth="1"/>
    <col min="13593" max="13824" width="9.140625" style="26"/>
    <col min="13825" max="13825" width="3.7109375" style="26" customWidth="1"/>
    <col min="13826" max="13826" width="7.42578125" style="26" customWidth="1"/>
    <col min="13827" max="13827" width="26.7109375" style="26" customWidth="1"/>
    <col min="13828" max="13828" width="5" style="26" customWidth="1"/>
    <col min="13829" max="13829" width="6.85546875" style="26" customWidth="1"/>
    <col min="13830" max="13830" width="6.28515625" style="26" customWidth="1"/>
    <col min="13831" max="13832" width="6.5703125" style="26" customWidth="1"/>
    <col min="13833" max="13833" width="5.7109375" style="26" customWidth="1"/>
    <col min="13834" max="13834" width="6.7109375" style="26" customWidth="1"/>
    <col min="13835" max="13835" width="16.85546875" style="26" customWidth="1"/>
    <col min="13836" max="13836" width="4.7109375" style="26" customWidth="1"/>
    <col min="13837" max="13837" width="7" style="26" customWidth="1"/>
    <col min="13838" max="13839" width="7.28515625" style="26" customWidth="1"/>
    <col min="13840" max="13840" width="9.85546875" style="26" customWidth="1"/>
    <col min="13841" max="13841" width="7.5703125" style="26" customWidth="1"/>
    <col min="13842" max="13842" width="9.28515625" style="26" customWidth="1"/>
    <col min="13843" max="13846" width="9.140625" style="26"/>
    <col min="13847" max="13848" width="0" style="26" hidden="1" customWidth="1"/>
    <col min="13849" max="14080" width="9.140625" style="26"/>
    <col min="14081" max="14081" width="3.7109375" style="26" customWidth="1"/>
    <col min="14082" max="14082" width="7.42578125" style="26" customWidth="1"/>
    <col min="14083" max="14083" width="26.7109375" style="26" customWidth="1"/>
    <col min="14084" max="14084" width="5" style="26" customWidth="1"/>
    <col min="14085" max="14085" width="6.85546875" style="26" customWidth="1"/>
    <col min="14086" max="14086" width="6.28515625" style="26" customWidth="1"/>
    <col min="14087" max="14088" width="6.5703125" style="26" customWidth="1"/>
    <col min="14089" max="14089" width="5.7109375" style="26" customWidth="1"/>
    <col min="14090" max="14090" width="6.7109375" style="26" customWidth="1"/>
    <col min="14091" max="14091" width="16.85546875" style="26" customWidth="1"/>
    <col min="14092" max="14092" width="4.7109375" style="26" customWidth="1"/>
    <col min="14093" max="14093" width="7" style="26" customWidth="1"/>
    <col min="14094" max="14095" width="7.28515625" style="26" customWidth="1"/>
    <col min="14096" max="14096" width="9.85546875" style="26" customWidth="1"/>
    <col min="14097" max="14097" width="7.5703125" style="26" customWidth="1"/>
    <col min="14098" max="14098" width="9.28515625" style="26" customWidth="1"/>
    <col min="14099" max="14102" width="9.140625" style="26"/>
    <col min="14103" max="14104" width="0" style="26" hidden="1" customWidth="1"/>
    <col min="14105" max="14336" width="9.140625" style="26"/>
    <col min="14337" max="14337" width="3.7109375" style="26" customWidth="1"/>
    <col min="14338" max="14338" width="7.42578125" style="26" customWidth="1"/>
    <col min="14339" max="14339" width="26.7109375" style="26" customWidth="1"/>
    <col min="14340" max="14340" width="5" style="26" customWidth="1"/>
    <col min="14341" max="14341" width="6.85546875" style="26" customWidth="1"/>
    <col min="14342" max="14342" width="6.28515625" style="26" customWidth="1"/>
    <col min="14343" max="14344" width="6.5703125" style="26" customWidth="1"/>
    <col min="14345" max="14345" width="5.7109375" style="26" customWidth="1"/>
    <col min="14346" max="14346" width="6.7109375" style="26" customWidth="1"/>
    <col min="14347" max="14347" width="16.85546875" style="26" customWidth="1"/>
    <col min="14348" max="14348" width="4.7109375" style="26" customWidth="1"/>
    <col min="14349" max="14349" width="7" style="26" customWidth="1"/>
    <col min="14350" max="14351" width="7.28515625" style="26" customWidth="1"/>
    <col min="14352" max="14352" width="9.85546875" style="26" customWidth="1"/>
    <col min="14353" max="14353" width="7.5703125" style="26" customWidth="1"/>
    <col min="14354" max="14354" width="9.28515625" style="26" customWidth="1"/>
    <col min="14355" max="14358" width="9.140625" style="26"/>
    <col min="14359" max="14360" width="0" style="26" hidden="1" customWidth="1"/>
    <col min="14361" max="14592" width="9.140625" style="26"/>
    <col min="14593" max="14593" width="3.7109375" style="26" customWidth="1"/>
    <col min="14594" max="14594" width="7.42578125" style="26" customWidth="1"/>
    <col min="14595" max="14595" width="26.7109375" style="26" customWidth="1"/>
    <col min="14596" max="14596" width="5" style="26" customWidth="1"/>
    <col min="14597" max="14597" width="6.85546875" style="26" customWidth="1"/>
    <col min="14598" max="14598" width="6.28515625" style="26" customWidth="1"/>
    <col min="14599" max="14600" width="6.5703125" style="26" customWidth="1"/>
    <col min="14601" max="14601" width="5.7109375" style="26" customWidth="1"/>
    <col min="14602" max="14602" width="6.7109375" style="26" customWidth="1"/>
    <col min="14603" max="14603" width="16.85546875" style="26" customWidth="1"/>
    <col min="14604" max="14604" width="4.7109375" style="26" customWidth="1"/>
    <col min="14605" max="14605" width="7" style="26" customWidth="1"/>
    <col min="14606" max="14607" width="7.28515625" style="26" customWidth="1"/>
    <col min="14608" max="14608" width="9.85546875" style="26" customWidth="1"/>
    <col min="14609" max="14609" width="7.5703125" style="26" customWidth="1"/>
    <col min="14610" max="14610" width="9.28515625" style="26" customWidth="1"/>
    <col min="14611" max="14614" width="9.140625" style="26"/>
    <col min="14615" max="14616" width="0" style="26" hidden="1" customWidth="1"/>
    <col min="14617" max="14848" width="9.140625" style="26"/>
    <col min="14849" max="14849" width="3.7109375" style="26" customWidth="1"/>
    <col min="14850" max="14850" width="7.42578125" style="26" customWidth="1"/>
    <col min="14851" max="14851" width="26.7109375" style="26" customWidth="1"/>
    <col min="14852" max="14852" width="5" style="26" customWidth="1"/>
    <col min="14853" max="14853" width="6.85546875" style="26" customWidth="1"/>
    <col min="14854" max="14854" width="6.28515625" style="26" customWidth="1"/>
    <col min="14855" max="14856" width="6.5703125" style="26" customWidth="1"/>
    <col min="14857" max="14857" width="5.7109375" style="26" customWidth="1"/>
    <col min="14858" max="14858" width="6.7109375" style="26" customWidth="1"/>
    <col min="14859" max="14859" width="16.85546875" style="26" customWidth="1"/>
    <col min="14860" max="14860" width="4.7109375" style="26" customWidth="1"/>
    <col min="14861" max="14861" width="7" style="26" customWidth="1"/>
    <col min="14862" max="14863" width="7.28515625" style="26" customWidth="1"/>
    <col min="14864" max="14864" width="9.85546875" style="26" customWidth="1"/>
    <col min="14865" max="14865" width="7.5703125" style="26" customWidth="1"/>
    <col min="14866" max="14866" width="9.28515625" style="26" customWidth="1"/>
    <col min="14867" max="14870" width="9.140625" style="26"/>
    <col min="14871" max="14872" width="0" style="26" hidden="1" customWidth="1"/>
    <col min="14873" max="15104" width="9.140625" style="26"/>
    <col min="15105" max="15105" width="3.7109375" style="26" customWidth="1"/>
    <col min="15106" max="15106" width="7.42578125" style="26" customWidth="1"/>
    <col min="15107" max="15107" width="26.7109375" style="26" customWidth="1"/>
    <col min="15108" max="15108" width="5" style="26" customWidth="1"/>
    <col min="15109" max="15109" width="6.85546875" style="26" customWidth="1"/>
    <col min="15110" max="15110" width="6.28515625" style="26" customWidth="1"/>
    <col min="15111" max="15112" width="6.5703125" style="26" customWidth="1"/>
    <col min="15113" max="15113" width="5.7109375" style="26" customWidth="1"/>
    <col min="15114" max="15114" width="6.7109375" style="26" customWidth="1"/>
    <col min="15115" max="15115" width="16.85546875" style="26" customWidth="1"/>
    <col min="15116" max="15116" width="4.7109375" style="26" customWidth="1"/>
    <col min="15117" max="15117" width="7" style="26" customWidth="1"/>
    <col min="15118" max="15119" width="7.28515625" style="26" customWidth="1"/>
    <col min="15120" max="15120" width="9.85546875" style="26" customWidth="1"/>
    <col min="15121" max="15121" width="7.5703125" style="26" customWidth="1"/>
    <col min="15122" max="15122" width="9.28515625" style="26" customWidth="1"/>
    <col min="15123" max="15126" width="9.140625" style="26"/>
    <col min="15127" max="15128" width="0" style="26" hidden="1" customWidth="1"/>
    <col min="15129" max="15360" width="9.140625" style="26"/>
    <col min="15361" max="15361" width="3.7109375" style="26" customWidth="1"/>
    <col min="15362" max="15362" width="7.42578125" style="26" customWidth="1"/>
    <col min="15363" max="15363" width="26.7109375" style="26" customWidth="1"/>
    <col min="15364" max="15364" width="5" style="26" customWidth="1"/>
    <col min="15365" max="15365" width="6.85546875" style="26" customWidth="1"/>
    <col min="15366" max="15366" width="6.28515625" style="26" customWidth="1"/>
    <col min="15367" max="15368" width="6.5703125" style="26" customWidth="1"/>
    <col min="15369" max="15369" width="5.7109375" style="26" customWidth="1"/>
    <col min="15370" max="15370" width="6.7109375" style="26" customWidth="1"/>
    <col min="15371" max="15371" width="16.85546875" style="26" customWidth="1"/>
    <col min="15372" max="15372" width="4.7109375" style="26" customWidth="1"/>
    <col min="15373" max="15373" width="7" style="26" customWidth="1"/>
    <col min="15374" max="15375" width="7.28515625" style="26" customWidth="1"/>
    <col min="15376" max="15376" width="9.85546875" style="26" customWidth="1"/>
    <col min="15377" max="15377" width="7.5703125" style="26" customWidth="1"/>
    <col min="15378" max="15378" width="9.28515625" style="26" customWidth="1"/>
    <col min="15379" max="15382" width="9.140625" style="26"/>
    <col min="15383" max="15384" width="0" style="26" hidden="1" customWidth="1"/>
    <col min="15385" max="15616" width="9.140625" style="26"/>
    <col min="15617" max="15617" width="3.7109375" style="26" customWidth="1"/>
    <col min="15618" max="15618" width="7.42578125" style="26" customWidth="1"/>
    <col min="15619" max="15619" width="26.7109375" style="26" customWidth="1"/>
    <col min="15620" max="15620" width="5" style="26" customWidth="1"/>
    <col min="15621" max="15621" width="6.85546875" style="26" customWidth="1"/>
    <col min="15622" max="15622" width="6.28515625" style="26" customWidth="1"/>
    <col min="15623" max="15624" width="6.5703125" style="26" customWidth="1"/>
    <col min="15625" max="15625" width="5.7109375" style="26" customWidth="1"/>
    <col min="15626" max="15626" width="6.7109375" style="26" customWidth="1"/>
    <col min="15627" max="15627" width="16.85546875" style="26" customWidth="1"/>
    <col min="15628" max="15628" width="4.7109375" style="26" customWidth="1"/>
    <col min="15629" max="15629" width="7" style="26" customWidth="1"/>
    <col min="15630" max="15631" width="7.28515625" style="26" customWidth="1"/>
    <col min="15632" max="15632" width="9.85546875" style="26" customWidth="1"/>
    <col min="15633" max="15633" width="7.5703125" style="26" customWidth="1"/>
    <col min="15634" max="15634" width="9.28515625" style="26" customWidth="1"/>
    <col min="15635" max="15638" width="9.140625" style="26"/>
    <col min="15639" max="15640" width="0" style="26" hidden="1" customWidth="1"/>
    <col min="15641" max="15872" width="9.140625" style="26"/>
    <col min="15873" max="15873" width="3.7109375" style="26" customWidth="1"/>
    <col min="15874" max="15874" width="7.42578125" style="26" customWidth="1"/>
    <col min="15875" max="15875" width="26.7109375" style="26" customWidth="1"/>
    <col min="15876" max="15876" width="5" style="26" customWidth="1"/>
    <col min="15877" max="15877" width="6.85546875" style="26" customWidth="1"/>
    <col min="15878" max="15878" width="6.28515625" style="26" customWidth="1"/>
    <col min="15879" max="15880" width="6.5703125" style="26" customWidth="1"/>
    <col min="15881" max="15881" width="5.7109375" style="26" customWidth="1"/>
    <col min="15882" max="15882" width="6.7109375" style="26" customWidth="1"/>
    <col min="15883" max="15883" width="16.85546875" style="26" customWidth="1"/>
    <col min="15884" max="15884" width="4.7109375" style="26" customWidth="1"/>
    <col min="15885" max="15885" width="7" style="26" customWidth="1"/>
    <col min="15886" max="15887" width="7.28515625" style="26" customWidth="1"/>
    <col min="15888" max="15888" width="9.85546875" style="26" customWidth="1"/>
    <col min="15889" max="15889" width="7.5703125" style="26" customWidth="1"/>
    <col min="15890" max="15890" width="9.28515625" style="26" customWidth="1"/>
    <col min="15891" max="15894" width="9.140625" style="26"/>
    <col min="15895" max="15896" width="0" style="26" hidden="1" customWidth="1"/>
    <col min="15897" max="16128" width="9.140625" style="26"/>
    <col min="16129" max="16129" width="3.7109375" style="26" customWidth="1"/>
    <col min="16130" max="16130" width="7.42578125" style="26" customWidth="1"/>
    <col min="16131" max="16131" width="26.7109375" style="26" customWidth="1"/>
    <col min="16132" max="16132" width="5" style="26" customWidth="1"/>
    <col min="16133" max="16133" width="6.85546875" style="26" customWidth="1"/>
    <col min="16134" max="16134" width="6.28515625" style="26" customWidth="1"/>
    <col min="16135" max="16136" width="6.5703125" style="26" customWidth="1"/>
    <col min="16137" max="16137" width="5.7109375" style="26" customWidth="1"/>
    <col min="16138" max="16138" width="6.7109375" style="26" customWidth="1"/>
    <col min="16139" max="16139" width="16.85546875" style="26" customWidth="1"/>
    <col min="16140" max="16140" width="4.7109375" style="26" customWidth="1"/>
    <col min="16141" max="16141" width="7" style="26" customWidth="1"/>
    <col min="16142" max="16143" width="7.28515625" style="26" customWidth="1"/>
    <col min="16144" max="16144" width="9.85546875" style="26" customWidth="1"/>
    <col min="16145" max="16145" width="7.5703125" style="26" customWidth="1"/>
    <col min="16146" max="16146" width="9.28515625" style="26" customWidth="1"/>
    <col min="16147" max="16150" width="9.140625" style="26"/>
    <col min="16151" max="16152" width="0" style="26" hidden="1" customWidth="1"/>
    <col min="16153" max="16384" width="9.140625" style="26"/>
  </cols>
  <sheetData>
    <row r="1" spans="1:18" s="25" customFormat="1" ht="22.5" customHeight="1">
      <c r="C1" s="26" t="s">
        <v>141</v>
      </c>
      <c r="D1" s="408"/>
      <c r="E1" s="408"/>
      <c r="F1" s="408"/>
      <c r="G1" s="408"/>
      <c r="H1" s="408"/>
      <c r="I1" s="408"/>
      <c r="J1" s="408"/>
      <c r="K1" s="408"/>
    </row>
    <row r="2" spans="1:18" s="25" customFormat="1">
      <c r="E2" s="27"/>
    </row>
    <row r="3" spans="1:18" s="25" customFormat="1" ht="25.5" customHeight="1">
      <c r="A3" s="409"/>
      <c r="B3" s="409"/>
      <c r="C3" s="26" t="s">
        <v>142</v>
      </c>
      <c r="D3" s="410" t="s">
        <v>143</v>
      </c>
      <c r="E3" s="410"/>
      <c r="F3" s="410"/>
      <c r="G3" s="410"/>
      <c r="H3" s="410"/>
      <c r="I3" s="410"/>
      <c r="J3" s="410"/>
      <c r="K3" s="410"/>
      <c r="L3" s="410"/>
      <c r="M3" s="410"/>
      <c r="N3" s="410"/>
      <c r="O3" s="410"/>
      <c r="P3" s="410"/>
      <c r="Q3" s="410"/>
      <c r="R3" s="410"/>
    </row>
    <row r="4" spans="1:18" ht="18" customHeight="1">
      <c r="A4" s="411" t="s">
        <v>144</v>
      </c>
      <c r="B4" s="411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</row>
    <row r="5" spans="1:18" ht="15" customHeight="1">
      <c r="A5" s="28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28"/>
      <c r="O5" s="28"/>
      <c r="P5" s="28"/>
      <c r="Q5" s="28"/>
    </row>
    <row r="6" spans="1:18" ht="13.5">
      <c r="A6" s="32"/>
      <c r="J6" s="412" t="s">
        <v>145</v>
      </c>
      <c r="K6" s="412"/>
      <c r="L6" s="404" t="s">
        <v>146</v>
      </c>
      <c r="M6" s="404"/>
      <c r="N6" s="404"/>
      <c r="O6" s="404"/>
      <c r="P6" s="35">
        <v>2418.8000000000002</v>
      </c>
    </row>
    <row r="7" spans="1:18" ht="13.5">
      <c r="A7" s="402" t="s">
        <v>147</v>
      </c>
      <c r="B7" s="402"/>
      <c r="C7" s="402"/>
      <c r="D7" s="402"/>
      <c r="E7" s="402"/>
      <c r="F7" s="403">
        <f>P84</f>
        <v>28428.837658751607</v>
      </c>
      <c r="G7" s="403"/>
      <c r="H7" s="403"/>
      <c r="I7" s="36" t="s">
        <v>148</v>
      </c>
      <c r="L7" s="404" t="s">
        <v>149</v>
      </c>
      <c r="M7" s="404"/>
      <c r="N7" s="404"/>
      <c r="O7" s="404"/>
      <c r="P7" s="37">
        <v>3161.49</v>
      </c>
    </row>
    <row r="8" spans="1:18" ht="16.5" customHeight="1">
      <c r="A8" s="32"/>
      <c r="C8" s="405"/>
      <c r="D8" s="405"/>
      <c r="E8" s="405"/>
      <c r="F8" s="406"/>
      <c r="G8" s="406"/>
      <c r="H8" s="28"/>
      <c r="K8" s="407" t="s">
        <v>150</v>
      </c>
      <c r="L8" s="407"/>
      <c r="M8" s="407"/>
      <c r="N8" s="407"/>
      <c r="O8" s="407"/>
      <c r="P8" s="31">
        <v>1.0571999999999999</v>
      </c>
    </row>
    <row r="9" spans="1:18" ht="13.5">
      <c r="A9" s="32"/>
      <c r="K9" s="38"/>
      <c r="L9" s="39"/>
      <c r="M9" s="39"/>
      <c r="N9" s="39"/>
      <c r="O9" s="39"/>
    </row>
    <row r="10" spans="1:18" ht="22.5" customHeight="1">
      <c r="A10" s="413" t="s">
        <v>151</v>
      </c>
      <c r="B10" s="414" t="s">
        <v>152</v>
      </c>
      <c r="C10" s="413" t="s">
        <v>153</v>
      </c>
      <c r="D10" s="414" t="s">
        <v>154</v>
      </c>
      <c r="E10" s="414" t="s">
        <v>155</v>
      </c>
      <c r="F10" s="414" t="s">
        <v>156</v>
      </c>
      <c r="G10" s="413" t="s">
        <v>157</v>
      </c>
      <c r="H10" s="413"/>
      <c r="I10" s="413"/>
      <c r="J10" s="413"/>
      <c r="K10" s="413"/>
      <c r="L10" s="413"/>
      <c r="M10" s="413"/>
      <c r="N10" s="413"/>
      <c r="O10" s="413"/>
      <c r="P10" s="413" t="s">
        <v>158</v>
      </c>
      <c r="Q10" s="413" t="s">
        <v>159</v>
      </c>
      <c r="R10" s="40" t="s">
        <v>159</v>
      </c>
    </row>
    <row r="11" spans="1:18" ht="13.5" customHeight="1">
      <c r="A11" s="413"/>
      <c r="B11" s="414"/>
      <c r="C11" s="413"/>
      <c r="D11" s="414"/>
      <c r="E11" s="414"/>
      <c r="F11" s="414"/>
      <c r="G11" s="413"/>
      <c r="H11" s="413"/>
      <c r="I11" s="413"/>
      <c r="J11" s="413"/>
      <c r="K11" s="413"/>
      <c r="L11" s="413"/>
      <c r="M11" s="413"/>
      <c r="N11" s="413"/>
      <c r="O11" s="413"/>
      <c r="P11" s="413"/>
      <c r="Q11" s="413"/>
      <c r="R11" s="40" t="s">
        <v>160</v>
      </c>
    </row>
    <row r="12" spans="1:18" ht="24.75" customHeight="1">
      <c r="A12" s="413"/>
      <c r="B12" s="414"/>
      <c r="C12" s="413"/>
      <c r="D12" s="414"/>
      <c r="E12" s="414"/>
      <c r="F12" s="414"/>
      <c r="G12" s="413" t="s">
        <v>161</v>
      </c>
      <c r="H12" s="413"/>
      <c r="I12" s="413" t="s">
        <v>162</v>
      </c>
      <c r="J12" s="413"/>
      <c r="K12" s="413" t="s">
        <v>163</v>
      </c>
      <c r="L12" s="413"/>
      <c r="M12" s="413"/>
      <c r="N12" s="413"/>
      <c r="O12" s="413"/>
      <c r="P12" s="413"/>
      <c r="Q12" s="413"/>
      <c r="R12" s="41">
        <f>P8</f>
        <v>1.0571999999999999</v>
      </c>
    </row>
    <row r="13" spans="1:18" ht="46.5" customHeight="1">
      <c r="A13" s="413"/>
      <c r="B13" s="414"/>
      <c r="C13" s="413"/>
      <c r="D13" s="414"/>
      <c r="E13" s="414"/>
      <c r="F13" s="414"/>
      <c r="G13" s="42" t="s">
        <v>164</v>
      </c>
      <c r="H13" s="40" t="s">
        <v>165</v>
      </c>
      <c r="I13" s="42" t="s">
        <v>164</v>
      </c>
      <c r="J13" s="40" t="s">
        <v>165</v>
      </c>
      <c r="K13" s="40" t="s">
        <v>166</v>
      </c>
      <c r="L13" s="42" t="s">
        <v>167</v>
      </c>
      <c r="M13" s="40" t="s">
        <v>168</v>
      </c>
      <c r="N13" s="40" t="s">
        <v>169</v>
      </c>
      <c r="O13" s="42" t="s">
        <v>170</v>
      </c>
      <c r="P13" s="40" t="s">
        <v>171</v>
      </c>
      <c r="Q13" s="40" t="s">
        <v>171</v>
      </c>
      <c r="R13" s="40" t="s">
        <v>171</v>
      </c>
    </row>
    <row r="14" spans="1:18" ht="13.5" customHeight="1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3">
        <v>7</v>
      </c>
      <c r="H14" s="40">
        <v>8</v>
      </c>
      <c r="I14" s="43">
        <v>9</v>
      </c>
      <c r="J14" s="40">
        <v>10</v>
      </c>
      <c r="K14" s="40">
        <v>11</v>
      </c>
      <c r="L14" s="40">
        <v>12</v>
      </c>
      <c r="M14" s="40">
        <v>13</v>
      </c>
      <c r="N14" s="40">
        <v>14</v>
      </c>
      <c r="O14" s="40">
        <v>15</v>
      </c>
      <c r="P14" s="40">
        <v>16</v>
      </c>
      <c r="Q14" s="40">
        <v>17</v>
      </c>
      <c r="R14" s="40">
        <v>18</v>
      </c>
    </row>
    <row r="15" spans="1:18" ht="18" customHeight="1">
      <c r="A15" s="44"/>
      <c r="B15" s="45"/>
      <c r="C15" s="46"/>
      <c r="D15" s="44"/>
      <c r="E15" s="41"/>
      <c r="F15" s="47"/>
      <c r="G15" s="48"/>
      <c r="H15" s="49"/>
      <c r="I15" s="48"/>
      <c r="J15" s="49"/>
      <c r="K15" s="44"/>
      <c r="L15" s="41"/>
      <c r="M15" s="41"/>
      <c r="N15" s="50"/>
      <c r="O15" s="49"/>
      <c r="P15" s="49"/>
      <c r="Q15" s="49"/>
      <c r="R15" s="49"/>
    </row>
    <row r="16" spans="1:18" ht="20.25" customHeight="1">
      <c r="A16" s="44"/>
      <c r="B16" s="45"/>
      <c r="C16" s="51" t="s">
        <v>172</v>
      </c>
      <c r="D16" s="52"/>
      <c r="E16" s="53"/>
      <c r="F16" s="47"/>
      <c r="G16" s="54"/>
      <c r="H16" s="49"/>
      <c r="I16" s="54"/>
      <c r="J16" s="49"/>
      <c r="K16" s="44"/>
      <c r="L16" s="41"/>
      <c r="M16" s="41"/>
      <c r="N16" s="55"/>
      <c r="O16" s="49"/>
      <c r="P16" s="49"/>
      <c r="Q16" s="49"/>
      <c r="R16" s="49"/>
    </row>
    <row r="17" spans="1:24" ht="22.5" customHeight="1">
      <c r="A17" s="56">
        <v>1</v>
      </c>
      <c r="B17" s="40" t="s">
        <v>173</v>
      </c>
      <c r="C17" s="45" t="s">
        <v>174</v>
      </c>
      <c r="D17" s="40" t="s">
        <v>175</v>
      </c>
      <c r="E17" s="47">
        <v>0.34</v>
      </c>
      <c r="F17" s="57">
        <f>H17+J17+R17</f>
        <v>141.52176200000002</v>
      </c>
      <c r="G17" s="58">
        <v>45.7</v>
      </c>
      <c r="H17" s="59">
        <f t="shared" ref="H17:H29" si="0">G17*$P$6/1000</f>
        <v>110.53916000000002</v>
      </c>
      <c r="I17" s="58">
        <v>9.8000000000000007</v>
      </c>
      <c r="J17" s="59">
        <f t="shared" ref="J17:J29" si="1">I17*$P$7/1000</f>
        <v>30.982602</v>
      </c>
      <c r="K17" s="45"/>
      <c r="L17" s="41"/>
      <c r="M17" s="60"/>
      <c r="N17" s="61"/>
      <c r="O17" s="49"/>
      <c r="P17" s="59">
        <f t="shared" ref="P17:P29" si="2">E17*F17</f>
        <v>48.117399080000013</v>
      </c>
      <c r="Q17" s="49">
        <f t="shared" ref="Q17:Q29" si="3">SUM(O17:O17)</f>
        <v>0</v>
      </c>
      <c r="R17" s="49">
        <f t="shared" ref="R17:R29" si="4">Q17*1.02*1.05*$R$12</f>
        <v>0</v>
      </c>
      <c r="W17" s="26">
        <v>1000</v>
      </c>
      <c r="X17" s="26">
        <f>E17*W17</f>
        <v>340</v>
      </c>
    </row>
    <row r="18" spans="1:24" ht="33.75" customHeight="1">
      <c r="A18" s="56">
        <v>2</v>
      </c>
      <c r="B18" s="40" t="s">
        <v>176</v>
      </c>
      <c r="C18" s="45" t="s">
        <v>177</v>
      </c>
      <c r="D18" s="40" t="s">
        <v>175</v>
      </c>
      <c r="E18" s="62">
        <v>0.8</v>
      </c>
      <c r="F18" s="57">
        <f t="shared" ref="F18:F29" si="5">H18+J18+R18</f>
        <v>49.077682699999997</v>
      </c>
      <c r="G18" s="58">
        <v>12.67</v>
      </c>
      <c r="H18" s="59">
        <f t="shared" si="0"/>
        <v>30.646196000000003</v>
      </c>
      <c r="I18" s="58">
        <v>5.83</v>
      </c>
      <c r="J18" s="59">
        <f t="shared" si="1"/>
        <v>18.431486699999997</v>
      </c>
      <c r="K18" s="45"/>
      <c r="L18" s="41"/>
      <c r="M18" s="60"/>
      <c r="N18" s="61"/>
      <c r="O18" s="49"/>
      <c r="P18" s="59">
        <f t="shared" si="2"/>
        <v>39.26214616</v>
      </c>
      <c r="Q18" s="49">
        <f t="shared" si="3"/>
        <v>0</v>
      </c>
      <c r="R18" s="49">
        <f t="shared" si="4"/>
        <v>0</v>
      </c>
      <c r="W18" s="26">
        <v>150</v>
      </c>
      <c r="X18" s="26">
        <f>E18*W18</f>
        <v>120</v>
      </c>
    </row>
    <row r="19" spans="1:24" ht="27.75" customHeight="1">
      <c r="A19" s="56">
        <v>3</v>
      </c>
      <c r="B19" s="40" t="s">
        <v>178</v>
      </c>
      <c r="C19" s="45" t="s">
        <v>179</v>
      </c>
      <c r="D19" s="40" t="s">
        <v>175</v>
      </c>
      <c r="E19" s="47">
        <v>58.6</v>
      </c>
      <c r="F19" s="57">
        <f t="shared" si="5"/>
        <v>19.108520000000006</v>
      </c>
      <c r="G19" s="58">
        <v>7.9</v>
      </c>
      <c r="H19" s="59">
        <f t="shared" si="0"/>
        <v>19.108520000000006</v>
      </c>
      <c r="I19" s="58">
        <v>0</v>
      </c>
      <c r="J19" s="59">
        <f t="shared" si="1"/>
        <v>0</v>
      </c>
      <c r="K19" s="44"/>
      <c r="L19" s="41"/>
      <c r="M19" s="41"/>
      <c r="N19" s="63"/>
      <c r="O19" s="40"/>
      <c r="P19" s="59">
        <f t="shared" si="2"/>
        <v>1119.7592720000005</v>
      </c>
      <c r="Q19" s="49">
        <f t="shared" si="3"/>
        <v>0</v>
      </c>
      <c r="R19" s="49">
        <f t="shared" si="4"/>
        <v>0</v>
      </c>
    </row>
    <row r="20" spans="1:24" ht="24.75" customHeight="1">
      <c r="A20" s="56">
        <v>4</v>
      </c>
      <c r="B20" s="40" t="s">
        <v>180</v>
      </c>
      <c r="C20" s="45" t="s">
        <v>181</v>
      </c>
      <c r="D20" s="40" t="s">
        <v>175</v>
      </c>
      <c r="E20" s="47">
        <v>0.92</v>
      </c>
      <c r="F20" s="57">
        <f t="shared" si="5"/>
        <v>17.971684</v>
      </c>
      <c r="G20" s="58">
        <v>7.43</v>
      </c>
      <c r="H20" s="59">
        <f t="shared" si="0"/>
        <v>17.971684</v>
      </c>
      <c r="I20" s="58">
        <v>0</v>
      </c>
      <c r="J20" s="59">
        <f t="shared" si="1"/>
        <v>0</v>
      </c>
      <c r="K20" s="45"/>
      <c r="L20" s="41"/>
      <c r="M20" s="60"/>
      <c r="N20" s="61"/>
      <c r="O20" s="49"/>
      <c r="P20" s="59">
        <f t="shared" si="2"/>
        <v>16.533949280000002</v>
      </c>
      <c r="Q20" s="49">
        <f t="shared" si="3"/>
        <v>0</v>
      </c>
      <c r="R20" s="49">
        <f t="shared" si="4"/>
        <v>0</v>
      </c>
      <c r="W20" s="26">
        <v>180</v>
      </c>
      <c r="X20" s="26">
        <f t="shared" ref="X20" si="6">E20*W20</f>
        <v>165.6</v>
      </c>
    </row>
    <row r="21" spans="1:24" ht="24.75" customHeight="1">
      <c r="A21" s="56">
        <v>5</v>
      </c>
      <c r="B21" s="40" t="s">
        <v>182</v>
      </c>
      <c r="C21" s="45" t="s">
        <v>183</v>
      </c>
      <c r="D21" s="40" t="s">
        <v>184</v>
      </c>
      <c r="E21" s="47">
        <v>3.56</v>
      </c>
      <c r="F21" s="57">
        <f t="shared" si="5"/>
        <v>9.5542600000000029</v>
      </c>
      <c r="G21" s="58">
        <v>3.95</v>
      </c>
      <c r="H21" s="59">
        <f t="shared" si="0"/>
        <v>9.5542600000000029</v>
      </c>
      <c r="I21" s="58">
        <v>0</v>
      </c>
      <c r="J21" s="59">
        <f t="shared" si="1"/>
        <v>0</v>
      </c>
      <c r="K21" s="45"/>
      <c r="L21" s="41"/>
      <c r="M21" s="60"/>
      <c r="N21" s="61"/>
      <c r="O21" s="49"/>
      <c r="P21" s="59">
        <f t="shared" si="2"/>
        <v>34.013165600000008</v>
      </c>
      <c r="Q21" s="49">
        <f t="shared" si="3"/>
        <v>0</v>
      </c>
      <c r="R21" s="49">
        <f t="shared" si="4"/>
        <v>0</v>
      </c>
    </row>
    <row r="22" spans="1:24" ht="29.25" customHeight="1">
      <c r="A22" s="56">
        <v>6</v>
      </c>
      <c r="B22" s="40" t="s">
        <v>185</v>
      </c>
      <c r="C22" s="45" t="s">
        <v>186</v>
      </c>
      <c r="D22" s="40" t="s">
        <v>184</v>
      </c>
      <c r="E22" s="47">
        <v>5.5</v>
      </c>
      <c r="F22" s="57">
        <f t="shared" si="5"/>
        <v>1.4587069000000001</v>
      </c>
      <c r="G22" s="58">
        <v>0.59</v>
      </c>
      <c r="H22" s="59">
        <f t="shared" si="0"/>
        <v>1.427092</v>
      </c>
      <c r="I22" s="58">
        <v>0.01</v>
      </c>
      <c r="J22" s="59">
        <f t="shared" si="1"/>
        <v>3.1614900000000001E-2</v>
      </c>
      <c r="K22" s="45"/>
      <c r="L22" s="41"/>
      <c r="M22" s="60"/>
      <c r="N22" s="61"/>
      <c r="O22" s="49"/>
      <c r="P22" s="59">
        <f t="shared" si="2"/>
        <v>8.0228879500000012</v>
      </c>
      <c r="Q22" s="49">
        <f t="shared" si="3"/>
        <v>0</v>
      </c>
      <c r="R22" s="49">
        <f t="shared" si="4"/>
        <v>0</v>
      </c>
    </row>
    <row r="23" spans="1:24" ht="24.75" customHeight="1">
      <c r="A23" s="56">
        <v>7</v>
      </c>
      <c r="B23" s="40" t="s">
        <v>187</v>
      </c>
      <c r="C23" s="45" t="s">
        <v>188</v>
      </c>
      <c r="D23" s="40" t="s">
        <v>133</v>
      </c>
      <c r="E23" s="64">
        <v>650</v>
      </c>
      <c r="F23" s="57">
        <f t="shared" si="5"/>
        <v>0.65116870000000004</v>
      </c>
      <c r="G23" s="58">
        <v>0.23</v>
      </c>
      <c r="H23" s="59">
        <f t="shared" si="0"/>
        <v>0.55632400000000004</v>
      </c>
      <c r="I23" s="58">
        <v>0.03</v>
      </c>
      <c r="J23" s="59">
        <f t="shared" si="1"/>
        <v>9.484469999999999E-2</v>
      </c>
      <c r="K23" s="45"/>
      <c r="L23" s="41"/>
      <c r="M23" s="60"/>
      <c r="N23" s="61"/>
      <c r="O23" s="49"/>
      <c r="P23" s="59">
        <f t="shared" si="2"/>
        <v>423.25965500000001</v>
      </c>
      <c r="Q23" s="49">
        <f t="shared" si="3"/>
        <v>0</v>
      </c>
      <c r="R23" s="49">
        <f t="shared" si="4"/>
        <v>0</v>
      </c>
    </row>
    <row r="24" spans="1:24" ht="33.75" customHeight="1">
      <c r="A24" s="56">
        <v>8</v>
      </c>
      <c r="B24" s="40" t="s">
        <v>189</v>
      </c>
      <c r="C24" s="45" t="s">
        <v>328</v>
      </c>
      <c r="D24" s="40" t="s">
        <v>133</v>
      </c>
      <c r="E24" s="64">
        <v>150</v>
      </c>
      <c r="F24" s="57">
        <f t="shared" si="5"/>
        <v>1.4287970000000001</v>
      </c>
      <c r="G24" s="65">
        <v>0.46</v>
      </c>
      <c r="H24" s="59">
        <f t="shared" si="0"/>
        <v>1.1126480000000001</v>
      </c>
      <c r="I24" s="65">
        <v>0.1</v>
      </c>
      <c r="J24" s="59">
        <f t="shared" si="1"/>
        <v>0.31614900000000001</v>
      </c>
      <c r="K24" s="45"/>
      <c r="L24" s="41"/>
      <c r="M24" s="60"/>
      <c r="N24" s="61"/>
      <c r="O24" s="49"/>
      <c r="P24" s="59">
        <f t="shared" si="2"/>
        <v>214.31955000000002</v>
      </c>
      <c r="Q24" s="49">
        <f t="shared" si="3"/>
        <v>0</v>
      </c>
      <c r="R24" s="49">
        <f t="shared" si="4"/>
        <v>0</v>
      </c>
    </row>
    <row r="25" spans="1:24" ht="29.25" customHeight="1">
      <c r="A25" s="56">
        <v>9</v>
      </c>
      <c r="B25" s="40" t="s">
        <v>190</v>
      </c>
      <c r="C25" s="45" t="s">
        <v>191</v>
      </c>
      <c r="D25" s="40" t="s">
        <v>184</v>
      </c>
      <c r="E25" s="47">
        <v>0.78</v>
      </c>
      <c r="F25" s="57">
        <f t="shared" si="5"/>
        <v>110.54563290000002</v>
      </c>
      <c r="G25" s="66">
        <v>40.200000000000003</v>
      </c>
      <c r="H25" s="59">
        <f t="shared" si="0"/>
        <v>97.235760000000013</v>
      </c>
      <c r="I25" s="58">
        <v>4.21</v>
      </c>
      <c r="J25" s="59">
        <f t="shared" si="1"/>
        <v>13.309872899999998</v>
      </c>
      <c r="K25" s="45"/>
      <c r="L25" s="41"/>
      <c r="M25" s="60"/>
      <c r="N25" s="61"/>
      <c r="O25" s="49"/>
      <c r="P25" s="59">
        <f t="shared" si="2"/>
        <v>86.225593662000009</v>
      </c>
      <c r="Q25" s="49">
        <f t="shared" si="3"/>
        <v>0</v>
      </c>
      <c r="R25" s="49">
        <f t="shared" si="4"/>
        <v>0</v>
      </c>
    </row>
    <row r="26" spans="1:24" ht="29.25" customHeight="1">
      <c r="A26" s="56">
        <v>10</v>
      </c>
      <c r="B26" s="40" t="s">
        <v>192</v>
      </c>
      <c r="C26" s="45" t="s">
        <v>193</v>
      </c>
      <c r="D26" s="40" t="s">
        <v>184</v>
      </c>
      <c r="E26" s="47">
        <v>1.6</v>
      </c>
      <c r="F26" s="57">
        <f t="shared" si="5"/>
        <v>97.682760300000012</v>
      </c>
      <c r="G26" s="66">
        <v>26.7</v>
      </c>
      <c r="H26" s="59">
        <f t="shared" si="0"/>
        <v>64.581960000000009</v>
      </c>
      <c r="I26" s="58">
        <v>10.47</v>
      </c>
      <c r="J26" s="59">
        <f t="shared" si="1"/>
        <v>33.100800300000003</v>
      </c>
      <c r="K26" s="45"/>
      <c r="L26" s="41"/>
      <c r="M26" s="60"/>
      <c r="N26" s="61"/>
      <c r="O26" s="49"/>
      <c r="P26" s="59">
        <f t="shared" si="2"/>
        <v>156.29241648000004</v>
      </c>
      <c r="Q26" s="49">
        <f t="shared" si="3"/>
        <v>0</v>
      </c>
      <c r="R26" s="49">
        <f t="shared" si="4"/>
        <v>0</v>
      </c>
    </row>
    <row r="27" spans="1:24" ht="29.25" customHeight="1">
      <c r="A27" s="56">
        <v>11</v>
      </c>
      <c r="B27" s="40" t="s">
        <v>194</v>
      </c>
      <c r="C27" s="45" t="s">
        <v>195</v>
      </c>
      <c r="D27" s="40" t="s">
        <v>196</v>
      </c>
      <c r="E27" s="64">
        <v>10</v>
      </c>
      <c r="F27" s="57">
        <f t="shared" si="5"/>
        <v>1.4009967000000001</v>
      </c>
      <c r="G27" s="65">
        <v>0.54</v>
      </c>
      <c r="H27" s="59">
        <f t="shared" si="0"/>
        <v>1.3061520000000002</v>
      </c>
      <c r="I27" s="65">
        <v>0.03</v>
      </c>
      <c r="J27" s="59">
        <f t="shared" si="1"/>
        <v>9.484469999999999E-2</v>
      </c>
      <c r="K27" s="44"/>
      <c r="L27" s="41"/>
      <c r="M27" s="41"/>
      <c r="N27" s="63"/>
      <c r="O27" s="40"/>
      <c r="P27" s="59">
        <f t="shared" si="2"/>
        <v>14.009967000000001</v>
      </c>
      <c r="Q27" s="49">
        <f t="shared" si="3"/>
        <v>0</v>
      </c>
      <c r="R27" s="49">
        <f t="shared" si="4"/>
        <v>0</v>
      </c>
    </row>
    <row r="28" spans="1:24" ht="27" customHeight="1">
      <c r="A28" s="56">
        <v>12</v>
      </c>
      <c r="B28" s="40" t="s">
        <v>197</v>
      </c>
      <c r="C28" s="45" t="s">
        <v>198</v>
      </c>
      <c r="D28" s="40" t="s">
        <v>199</v>
      </c>
      <c r="E28" s="47">
        <v>0.5</v>
      </c>
      <c r="F28" s="57">
        <f t="shared" si="5"/>
        <v>16.494308700000001</v>
      </c>
      <c r="G28" s="65">
        <v>6.78</v>
      </c>
      <c r="H28" s="59">
        <f t="shared" si="0"/>
        <v>16.399464000000002</v>
      </c>
      <c r="I28" s="65">
        <v>0.03</v>
      </c>
      <c r="J28" s="59">
        <f t="shared" si="1"/>
        <v>9.484469999999999E-2</v>
      </c>
      <c r="K28" s="44"/>
      <c r="L28" s="41"/>
      <c r="M28" s="41"/>
      <c r="N28" s="63"/>
      <c r="O28" s="40"/>
      <c r="P28" s="59">
        <f t="shared" si="2"/>
        <v>8.2471543500000006</v>
      </c>
      <c r="Q28" s="49">
        <f t="shared" si="3"/>
        <v>0</v>
      </c>
      <c r="R28" s="49">
        <f t="shared" si="4"/>
        <v>0</v>
      </c>
    </row>
    <row r="29" spans="1:24" ht="27" customHeight="1">
      <c r="A29" s="56">
        <v>13</v>
      </c>
      <c r="B29" s="40" t="s">
        <v>200</v>
      </c>
      <c r="C29" s="45" t="s">
        <v>201</v>
      </c>
      <c r="D29" s="40" t="s">
        <v>199</v>
      </c>
      <c r="E29" s="47">
        <v>1.5</v>
      </c>
      <c r="F29" s="57">
        <f t="shared" si="5"/>
        <v>18.178937879999999</v>
      </c>
      <c r="G29" s="65">
        <v>7.5</v>
      </c>
      <c r="H29" s="59">
        <f t="shared" si="0"/>
        <v>18.140999999999998</v>
      </c>
      <c r="I29" s="65">
        <v>1.2E-2</v>
      </c>
      <c r="J29" s="59">
        <f t="shared" si="1"/>
        <v>3.793788E-2</v>
      </c>
      <c r="K29" s="44"/>
      <c r="L29" s="41"/>
      <c r="M29" s="41"/>
      <c r="N29" s="63"/>
      <c r="O29" s="40"/>
      <c r="P29" s="59">
        <f t="shared" si="2"/>
        <v>27.268406819999999</v>
      </c>
      <c r="Q29" s="49">
        <f t="shared" si="3"/>
        <v>0</v>
      </c>
      <c r="R29" s="49">
        <f t="shared" si="4"/>
        <v>0</v>
      </c>
    </row>
    <row r="30" spans="1:24" ht="26.25" customHeight="1">
      <c r="A30" s="56">
        <v>14</v>
      </c>
      <c r="B30" s="40" t="s">
        <v>202</v>
      </c>
      <c r="C30" s="45" t="s">
        <v>203</v>
      </c>
      <c r="D30" s="40" t="s">
        <v>204</v>
      </c>
      <c r="E30" s="64">
        <v>5</v>
      </c>
      <c r="F30" s="57">
        <f>H30+J30+R30</f>
        <v>1.9592280000000002</v>
      </c>
      <c r="G30" s="54">
        <v>0.81</v>
      </c>
      <c r="H30" s="59">
        <f>G30*$P$6/1000</f>
        <v>1.9592280000000002</v>
      </c>
      <c r="I30" s="65">
        <v>0</v>
      </c>
      <c r="J30" s="59">
        <f>I30*$P$7/1000</f>
        <v>0</v>
      </c>
      <c r="K30" s="44"/>
      <c r="L30" s="41"/>
      <c r="M30" s="41"/>
      <c r="N30" s="63"/>
      <c r="O30" s="40"/>
      <c r="P30" s="59">
        <f>E30*F30</f>
        <v>9.7961400000000012</v>
      </c>
      <c r="Q30" s="49">
        <f>SUM(O30:O30)</f>
        <v>0</v>
      </c>
      <c r="R30" s="49">
        <f>Q30*1.02*1.05*$R$12</f>
        <v>0</v>
      </c>
      <c r="X30" s="67">
        <f>SUM(X17:X29)</f>
        <v>625.6</v>
      </c>
    </row>
    <row r="31" spans="1:24" ht="24.75" customHeight="1">
      <c r="A31" s="56">
        <v>15</v>
      </c>
      <c r="B31" s="40" t="s">
        <v>205</v>
      </c>
      <c r="C31" s="45" t="s">
        <v>206</v>
      </c>
      <c r="D31" s="40" t="s">
        <v>204</v>
      </c>
      <c r="E31" s="64">
        <v>5</v>
      </c>
      <c r="F31" s="57">
        <f>H31+J31+R31</f>
        <v>0.36281999999999998</v>
      </c>
      <c r="G31" s="54">
        <v>0.15</v>
      </c>
      <c r="H31" s="59">
        <f>G31*$P$6/1000</f>
        <v>0.36281999999999998</v>
      </c>
      <c r="I31" s="65">
        <v>0</v>
      </c>
      <c r="J31" s="59">
        <f>I31*$P$7/1000</f>
        <v>0</v>
      </c>
      <c r="K31" s="44"/>
      <c r="L31" s="41"/>
      <c r="M31" s="41"/>
      <c r="N31" s="63"/>
      <c r="O31" s="40"/>
      <c r="P31" s="59">
        <f>E31*F31</f>
        <v>1.8140999999999998</v>
      </c>
      <c r="Q31" s="49">
        <f>SUM(O31:O31)</f>
        <v>0</v>
      </c>
      <c r="R31" s="49">
        <f>Q31*1.02*1.05*$R$12</f>
        <v>0</v>
      </c>
    </row>
    <row r="32" spans="1:24" ht="33.75" customHeight="1">
      <c r="A32" s="56">
        <v>16</v>
      </c>
      <c r="B32" s="40" t="s">
        <v>207</v>
      </c>
      <c r="C32" s="45" t="s">
        <v>208</v>
      </c>
      <c r="D32" s="40" t="s">
        <v>204</v>
      </c>
      <c r="E32" s="64">
        <v>5</v>
      </c>
      <c r="F32" s="57">
        <f>H32+J32+R32</f>
        <v>1.8968939999999999</v>
      </c>
      <c r="G32" s="66">
        <v>0</v>
      </c>
      <c r="H32" s="59">
        <f>G32*$P$6/1000</f>
        <v>0</v>
      </c>
      <c r="I32" s="65">
        <v>0.6</v>
      </c>
      <c r="J32" s="59">
        <f>I32*$P$7/1000</f>
        <v>1.8968939999999999</v>
      </c>
      <c r="K32" s="45"/>
      <c r="L32" s="41"/>
      <c r="M32" s="60"/>
      <c r="N32" s="68"/>
      <c r="O32" s="49"/>
      <c r="P32" s="59">
        <f>E32*F32</f>
        <v>9.48447</v>
      </c>
      <c r="Q32" s="49">
        <f>SUM(O32:O32)</f>
        <v>0</v>
      </c>
      <c r="R32" s="49">
        <f>Q32*1.02*1.05*$R$12</f>
        <v>0</v>
      </c>
    </row>
    <row r="33" spans="1:20" ht="19.5" customHeight="1">
      <c r="A33" s="69"/>
      <c r="B33" s="40"/>
      <c r="C33" s="45"/>
      <c r="D33" s="41"/>
      <c r="E33" s="70"/>
      <c r="F33" s="47"/>
      <c r="G33" s="54"/>
      <c r="H33" s="49"/>
      <c r="I33" s="54"/>
      <c r="J33" s="49"/>
      <c r="K33" s="44"/>
      <c r="L33" s="41"/>
      <c r="M33" s="64"/>
      <c r="N33" s="61"/>
      <c r="O33" s="49"/>
      <c r="P33" s="49"/>
      <c r="Q33" s="49"/>
      <c r="R33" s="49"/>
    </row>
    <row r="34" spans="1:20" s="83" customFormat="1" ht="18.75" customHeight="1">
      <c r="A34" s="71"/>
      <c r="B34" s="72"/>
      <c r="C34" s="73" t="s">
        <v>209</v>
      </c>
      <c r="D34" s="74"/>
      <c r="E34" s="75"/>
      <c r="F34" s="76"/>
      <c r="G34" s="77"/>
      <c r="H34" s="78"/>
      <c r="I34" s="77"/>
      <c r="J34" s="78"/>
      <c r="K34" s="79"/>
      <c r="L34" s="74"/>
      <c r="M34" s="80"/>
      <c r="N34" s="81"/>
      <c r="O34" s="72"/>
      <c r="P34" s="82">
        <f>SUM(P17:P33)</f>
        <v>2216.4262733820005</v>
      </c>
      <c r="Q34" s="78"/>
      <c r="R34" s="78"/>
      <c r="T34" s="83">
        <f>+P34*1.133*1.11*1.005*1.0225</f>
        <v>2864.4124764533208</v>
      </c>
    </row>
    <row r="35" spans="1:20" ht="20.25" customHeight="1">
      <c r="A35" s="84"/>
      <c r="B35" s="85"/>
      <c r="C35" s="86" t="s">
        <v>210</v>
      </c>
      <c r="D35" s="84"/>
      <c r="E35" s="87"/>
      <c r="F35" s="47"/>
      <c r="G35" s="48"/>
      <c r="H35" s="49"/>
      <c r="I35" s="48"/>
      <c r="J35" s="49"/>
      <c r="K35" s="44"/>
      <c r="L35" s="41"/>
      <c r="M35" s="41"/>
      <c r="N35" s="50"/>
      <c r="O35" s="40"/>
      <c r="P35" s="49"/>
      <c r="Q35" s="49"/>
      <c r="R35" s="49"/>
    </row>
    <row r="36" spans="1:20" ht="21.75" customHeight="1">
      <c r="A36" s="422">
        <v>1</v>
      </c>
      <c r="B36" s="413" t="s">
        <v>211</v>
      </c>
      <c r="C36" s="417" t="s">
        <v>212</v>
      </c>
      <c r="D36" s="424" t="s">
        <v>133</v>
      </c>
      <c r="E36" s="425">
        <v>1010</v>
      </c>
      <c r="F36" s="418">
        <f>H36+J36+R36</f>
        <v>1.25295885336</v>
      </c>
      <c r="G36" s="421">
        <v>0.3</v>
      </c>
      <c r="H36" s="420">
        <f>G36*$P$6/1000</f>
        <v>0.72563999999999995</v>
      </c>
      <c r="I36" s="421">
        <v>0.01</v>
      </c>
      <c r="J36" s="420">
        <f>I36*$P$7/1000</f>
        <v>3.1614900000000001E-2</v>
      </c>
      <c r="K36" s="88"/>
      <c r="L36" s="40"/>
      <c r="M36" s="49"/>
      <c r="N36" s="89"/>
      <c r="O36" s="49"/>
      <c r="P36" s="420">
        <f>E36*F36</f>
        <v>1265.4884418936001</v>
      </c>
      <c r="Q36" s="415">
        <f>SUM(O36:O37)</f>
        <v>0.43780000000000002</v>
      </c>
      <c r="R36" s="415">
        <f>Q36*1.02*1.05*$R$12</f>
        <v>0.49570395336</v>
      </c>
      <c r="T36" s="83">
        <f t="shared" ref="T36:T42" si="7">+P36*1.133*1.11*1.005*1.0225</f>
        <v>1635.4619710568436</v>
      </c>
    </row>
    <row r="37" spans="1:20" ht="18.75" customHeight="1">
      <c r="A37" s="423"/>
      <c r="B37" s="413"/>
      <c r="C37" s="417"/>
      <c r="D37" s="424"/>
      <c r="E37" s="425"/>
      <c r="F37" s="418"/>
      <c r="G37" s="421"/>
      <c r="H37" s="420"/>
      <c r="I37" s="421"/>
      <c r="J37" s="420"/>
      <c r="K37" s="45" t="s">
        <v>213</v>
      </c>
      <c r="L37" s="40" t="s">
        <v>214</v>
      </c>
      <c r="M37" s="49">
        <v>0.22</v>
      </c>
      <c r="N37" s="50">
        <v>1.99</v>
      </c>
      <c r="O37" s="49">
        <f t="shared" ref="O37:O46" si="8">M37*N37</f>
        <v>0.43780000000000002</v>
      </c>
      <c r="P37" s="420"/>
      <c r="Q37" s="415"/>
      <c r="R37" s="415"/>
      <c r="T37" s="83">
        <f t="shared" si="7"/>
        <v>0</v>
      </c>
    </row>
    <row r="38" spans="1:20" ht="18.75" customHeight="1">
      <c r="A38" s="416">
        <v>2</v>
      </c>
      <c r="B38" s="413" t="s">
        <v>215</v>
      </c>
      <c r="C38" s="417" t="s">
        <v>216</v>
      </c>
      <c r="D38" s="413" t="s">
        <v>217</v>
      </c>
      <c r="E38" s="418">
        <v>5.6</v>
      </c>
      <c r="F38" s="418">
        <f>H38+J38+R38</f>
        <v>129.15115902000002</v>
      </c>
      <c r="G38" s="419">
        <v>7.2</v>
      </c>
      <c r="H38" s="420">
        <f>G38*$P$6/1000</f>
        <v>17.41536</v>
      </c>
      <c r="I38" s="419">
        <v>0.03</v>
      </c>
      <c r="J38" s="420">
        <f>I38*$P$7/1000</f>
        <v>9.484469999999999E-2</v>
      </c>
      <c r="K38" s="88" t="s">
        <v>218</v>
      </c>
      <c r="L38" s="40" t="s">
        <v>219</v>
      </c>
      <c r="M38" s="90">
        <v>105</v>
      </c>
      <c r="N38" s="89">
        <v>0.92</v>
      </c>
      <c r="O38" s="49">
        <f>M38*N38</f>
        <v>96.600000000000009</v>
      </c>
      <c r="P38" s="420">
        <f>E38*F38</f>
        <v>723.24649051200004</v>
      </c>
      <c r="Q38" s="415">
        <f>SUM(O38:O39)</f>
        <v>98.600000000000009</v>
      </c>
      <c r="R38" s="415">
        <f>Q38*1.02*1.05*$R$12</f>
        <v>111.64095432000002</v>
      </c>
      <c r="T38" s="83">
        <f t="shared" si="7"/>
        <v>934.69216452326282</v>
      </c>
    </row>
    <row r="39" spans="1:20" ht="18.75" customHeight="1">
      <c r="A39" s="416"/>
      <c r="B39" s="413"/>
      <c r="C39" s="417"/>
      <c r="D39" s="413"/>
      <c r="E39" s="418"/>
      <c r="F39" s="418"/>
      <c r="G39" s="419"/>
      <c r="H39" s="420"/>
      <c r="I39" s="419"/>
      <c r="J39" s="420"/>
      <c r="K39" s="45" t="s">
        <v>220</v>
      </c>
      <c r="L39" s="40" t="s">
        <v>196</v>
      </c>
      <c r="M39" s="91">
        <v>200</v>
      </c>
      <c r="N39" s="50">
        <v>0.01</v>
      </c>
      <c r="O39" s="49">
        <f>M39*N39</f>
        <v>2</v>
      </c>
      <c r="P39" s="420"/>
      <c r="Q39" s="415"/>
      <c r="R39" s="415"/>
      <c r="T39" s="83">
        <f t="shared" si="7"/>
        <v>0</v>
      </c>
    </row>
    <row r="40" spans="1:20" ht="27.75" customHeight="1">
      <c r="A40" s="422">
        <v>3</v>
      </c>
      <c r="B40" s="413" t="s">
        <v>221</v>
      </c>
      <c r="C40" s="417" t="s">
        <v>222</v>
      </c>
      <c r="D40" s="424" t="s">
        <v>133</v>
      </c>
      <c r="E40" s="426">
        <v>20</v>
      </c>
      <c r="F40" s="418">
        <f>H40+J40+R40</f>
        <v>7.5783887572599999</v>
      </c>
      <c r="G40" s="419">
        <v>0.74</v>
      </c>
      <c r="H40" s="420">
        <f>G40*$P$6/1000</f>
        <v>1.7899119999999999</v>
      </c>
      <c r="I40" s="419">
        <v>0.03</v>
      </c>
      <c r="J40" s="420">
        <f>I40*$P$7/1000</f>
        <v>9.484469999999999E-2</v>
      </c>
      <c r="K40" s="92" t="s">
        <v>223</v>
      </c>
      <c r="L40" s="72" t="s">
        <v>133</v>
      </c>
      <c r="M40" s="72">
        <v>1.0149999999999999</v>
      </c>
      <c r="N40" s="93">
        <v>4.17</v>
      </c>
      <c r="O40" s="49">
        <f t="shared" ref="O40:O41" si="9">M40*N40</f>
        <v>4.2325499999999998</v>
      </c>
      <c r="P40" s="420">
        <f>E40*F40</f>
        <v>151.56777514519999</v>
      </c>
      <c r="Q40" s="415">
        <f>SUM(O40:O41)</f>
        <v>5.0285500000000001</v>
      </c>
      <c r="R40" s="415">
        <f>Q40*1.02*1.05*$R$12</f>
        <v>5.6936320572600003</v>
      </c>
      <c r="T40" s="83">
        <f t="shared" si="7"/>
        <v>195.87957035526276</v>
      </c>
    </row>
    <row r="41" spans="1:20" ht="30" customHeight="1">
      <c r="A41" s="423"/>
      <c r="B41" s="413"/>
      <c r="C41" s="417"/>
      <c r="D41" s="424"/>
      <c r="E41" s="426"/>
      <c r="F41" s="418"/>
      <c r="G41" s="419"/>
      <c r="H41" s="420"/>
      <c r="I41" s="419"/>
      <c r="J41" s="420"/>
      <c r="K41" s="94" t="s">
        <v>224</v>
      </c>
      <c r="L41" s="95" t="s">
        <v>214</v>
      </c>
      <c r="M41" s="96">
        <v>0.4</v>
      </c>
      <c r="N41" s="97">
        <v>1.99</v>
      </c>
      <c r="O41" s="49">
        <f t="shared" si="9"/>
        <v>0.79600000000000004</v>
      </c>
      <c r="P41" s="420"/>
      <c r="Q41" s="415"/>
      <c r="R41" s="415"/>
      <c r="T41" s="83">
        <f t="shared" si="7"/>
        <v>0</v>
      </c>
    </row>
    <row r="42" spans="1:20" ht="26.25" customHeight="1">
      <c r="A42" s="422">
        <v>4</v>
      </c>
      <c r="B42" s="413" t="s">
        <v>225</v>
      </c>
      <c r="C42" s="417" t="s">
        <v>226</v>
      </c>
      <c r="D42" s="424" t="s">
        <v>133</v>
      </c>
      <c r="E42" s="426">
        <v>723</v>
      </c>
      <c r="F42" s="418">
        <f>H42+J42+R42</f>
        <v>4.7377838384000004</v>
      </c>
      <c r="G42" s="421">
        <v>0.43</v>
      </c>
      <c r="H42" s="420">
        <f>G42*$P$6/1000</f>
        <v>1.040084</v>
      </c>
      <c r="I42" s="421">
        <v>0.03</v>
      </c>
      <c r="J42" s="420">
        <f>I42*$P$7/1000</f>
        <v>9.484469999999999E-2</v>
      </c>
      <c r="K42" s="88" t="s">
        <v>227</v>
      </c>
      <c r="L42" s="40" t="s">
        <v>133</v>
      </c>
      <c r="M42" s="49">
        <v>1.05</v>
      </c>
      <c r="N42" s="93">
        <v>2.64</v>
      </c>
      <c r="O42" s="49">
        <f t="shared" si="8"/>
        <v>2.7720000000000002</v>
      </c>
      <c r="P42" s="420">
        <f>E42*F42</f>
        <v>3425.4177151632002</v>
      </c>
      <c r="Q42" s="415">
        <f>SUM(O42:O46)</f>
        <v>3.1820000000000004</v>
      </c>
      <c r="R42" s="415">
        <f>Q42*1.02*1.05*$R$12</f>
        <v>3.6028551384000003</v>
      </c>
      <c r="T42" s="83">
        <f t="shared" si="7"/>
        <v>4426.8601930106397</v>
      </c>
    </row>
    <row r="43" spans="1:20" ht="26.25" customHeight="1">
      <c r="A43" s="428"/>
      <c r="B43" s="413"/>
      <c r="C43" s="417"/>
      <c r="D43" s="424"/>
      <c r="E43" s="426"/>
      <c r="F43" s="418"/>
      <c r="G43" s="421"/>
      <c r="H43" s="420"/>
      <c r="I43" s="421"/>
      <c r="J43" s="420"/>
      <c r="K43" s="88" t="s">
        <v>228</v>
      </c>
      <c r="L43" s="40" t="s">
        <v>229</v>
      </c>
      <c r="M43" s="49">
        <v>1.05</v>
      </c>
      <c r="N43" s="93">
        <v>0.08</v>
      </c>
      <c r="O43" s="98">
        <f t="shared" si="8"/>
        <v>8.4000000000000005E-2</v>
      </c>
      <c r="P43" s="420"/>
      <c r="Q43" s="415"/>
      <c r="R43" s="415"/>
    </row>
    <row r="44" spans="1:20" ht="14.25" customHeight="1">
      <c r="A44" s="428"/>
      <c r="B44" s="413"/>
      <c r="C44" s="417"/>
      <c r="D44" s="424"/>
      <c r="E44" s="426"/>
      <c r="F44" s="418"/>
      <c r="G44" s="421"/>
      <c r="H44" s="420"/>
      <c r="I44" s="421"/>
      <c r="J44" s="420"/>
      <c r="K44" s="92" t="s">
        <v>230</v>
      </c>
      <c r="L44" s="72" t="s">
        <v>196</v>
      </c>
      <c r="M44" s="99">
        <v>2</v>
      </c>
      <c r="N44" s="100">
        <v>8.0000000000000002E-3</v>
      </c>
      <c r="O44" s="101">
        <f t="shared" si="8"/>
        <v>1.6E-2</v>
      </c>
      <c r="P44" s="420"/>
      <c r="Q44" s="415"/>
      <c r="R44" s="415"/>
    </row>
    <row r="45" spans="1:20" ht="14.25" customHeight="1">
      <c r="A45" s="428"/>
      <c r="B45" s="413"/>
      <c r="C45" s="417"/>
      <c r="D45" s="424"/>
      <c r="E45" s="426"/>
      <c r="F45" s="418"/>
      <c r="G45" s="421"/>
      <c r="H45" s="420"/>
      <c r="I45" s="421"/>
      <c r="J45" s="420"/>
      <c r="K45" s="88" t="s">
        <v>231</v>
      </c>
      <c r="L45" s="40" t="s">
        <v>229</v>
      </c>
      <c r="M45" s="49">
        <v>0.95</v>
      </c>
      <c r="N45" s="89">
        <v>0.3</v>
      </c>
      <c r="O45" s="49">
        <f t="shared" si="8"/>
        <v>0.28499999999999998</v>
      </c>
      <c r="P45" s="420"/>
      <c r="Q45" s="415"/>
      <c r="R45" s="415"/>
    </row>
    <row r="46" spans="1:20" ht="14.25" customHeight="1">
      <c r="A46" s="423"/>
      <c r="B46" s="413"/>
      <c r="C46" s="417"/>
      <c r="D46" s="424"/>
      <c r="E46" s="426"/>
      <c r="F46" s="418"/>
      <c r="G46" s="421"/>
      <c r="H46" s="420"/>
      <c r="I46" s="421"/>
      <c r="J46" s="420"/>
      <c r="K46" s="45" t="s">
        <v>232</v>
      </c>
      <c r="L46" s="40" t="s">
        <v>196</v>
      </c>
      <c r="M46" s="49">
        <v>0.5</v>
      </c>
      <c r="N46" s="50">
        <v>0.05</v>
      </c>
      <c r="O46" s="49">
        <f t="shared" si="8"/>
        <v>2.5000000000000001E-2</v>
      </c>
      <c r="P46" s="420"/>
      <c r="Q46" s="415"/>
      <c r="R46" s="415"/>
    </row>
    <row r="47" spans="1:20" s="83" customFormat="1" ht="16.5" customHeight="1">
      <c r="A47" s="71"/>
      <c r="B47" s="72"/>
      <c r="C47" s="73" t="s">
        <v>209</v>
      </c>
      <c r="D47" s="74"/>
      <c r="E47" s="75"/>
      <c r="F47" s="76"/>
      <c r="G47" s="102"/>
      <c r="H47" s="78"/>
      <c r="I47" s="102"/>
      <c r="J47" s="78"/>
      <c r="K47" s="79"/>
      <c r="L47" s="74"/>
      <c r="M47" s="80"/>
      <c r="N47" s="103"/>
      <c r="O47" s="72"/>
      <c r="P47" s="82">
        <f>SUM(P36:P46)</f>
        <v>5565.720422714001</v>
      </c>
      <c r="Q47" s="78"/>
      <c r="R47" s="78"/>
      <c r="T47" s="83">
        <f>+P47*1.133*1.11*1.005*1.0225</f>
        <v>7192.8938989460094</v>
      </c>
    </row>
    <row r="48" spans="1:20" ht="19.5" customHeight="1">
      <c r="A48" s="44"/>
      <c r="B48" s="45"/>
      <c r="C48" s="86" t="s">
        <v>233</v>
      </c>
      <c r="D48" s="44"/>
      <c r="E48" s="87"/>
      <c r="F48" s="47"/>
      <c r="G48" s="41"/>
      <c r="H48" s="49"/>
      <c r="I48" s="41"/>
      <c r="J48" s="49"/>
      <c r="K48" s="44"/>
      <c r="L48" s="41"/>
      <c r="M48" s="41"/>
      <c r="N48" s="41"/>
      <c r="O48" s="40"/>
      <c r="P48" s="49"/>
      <c r="Q48" s="49"/>
      <c r="R48" s="49"/>
    </row>
    <row r="49" spans="1:20" ht="79.5" customHeight="1">
      <c r="A49" s="104">
        <v>1</v>
      </c>
      <c r="B49" s="40" t="s">
        <v>234</v>
      </c>
      <c r="C49" s="45" t="s">
        <v>235</v>
      </c>
      <c r="D49" s="41" t="s">
        <v>133</v>
      </c>
      <c r="E49" s="57">
        <v>32.5</v>
      </c>
      <c r="F49" s="57">
        <v>47.2</v>
      </c>
      <c r="G49" s="48"/>
      <c r="H49" s="49"/>
      <c r="I49" s="48"/>
      <c r="J49" s="49"/>
      <c r="K49" s="45" t="s">
        <v>235</v>
      </c>
      <c r="L49" s="41" t="s">
        <v>133</v>
      </c>
      <c r="M49" s="64">
        <v>1</v>
      </c>
      <c r="N49" s="105">
        <v>47.2</v>
      </c>
      <c r="O49" s="49">
        <f t="shared" ref="O49" si="10">M49*N49</f>
        <v>47.2</v>
      </c>
      <c r="P49" s="106">
        <f t="shared" ref="P49" si="11">E49*F49</f>
        <v>1534</v>
      </c>
      <c r="Q49" s="90">
        <f t="shared" ref="Q49" si="12">SUM(O49:O49)</f>
        <v>47.2</v>
      </c>
      <c r="R49" s="49">
        <f>Q49*1.02</f>
        <v>48.144000000000005</v>
      </c>
    </row>
    <row r="50" spans="1:20" s="83" customFormat="1" ht="18" customHeight="1">
      <c r="A50" s="71"/>
      <c r="B50" s="72"/>
      <c r="C50" s="73" t="s">
        <v>209</v>
      </c>
      <c r="D50" s="74"/>
      <c r="E50" s="75"/>
      <c r="F50" s="76"/>
      <c r="G50" s="102"/>
      <c r="H50" s="78"/>
      <c r="I50" s="102"/>
      <c r="J50" s="78"/>
      <c r="K50" s="79"/>
      <c r="L50" s="74"/>
      <c r="M50" s="80"/>
      <c r="N50" s="103"/>
      <c r="O50" s="72"/>
      <c r="P50" s="82">
        <f>SUM(P49:P49)</f>
        <v>1534</v>
      </c>
      <c r="Q50" s="78"/>
      <c r="R50" s="78"/>
      <c r="T50" s="83">
        <f>+P50*1.133*1.11*1.005*1.0225</f>
        <v>1982.4745770472498</v>
      </c>
    </row>
    <row r="51" spans="1:20" ht="16.5" customHeight="1">
      <c r="A51" s="69"/>
      <c r="B51" s="40"/>
      <c r="C51" s="45"/>
      <c r="D51" s="41"/>
      <c r="E51" s="70"/>
      <c r="F51" s="47"/>
      <c r="G51" s="48"/>
      <c r="H51" s="49"/>
      <c r="I51" s="48"/>
      <c r="J51" s="49"/>
      <c r="K51" s="44"/>
      <c r="L51" s="41"/>
      <c r="M51" s="64"/>
      <c r="N51" s="89"/>
      <c r="O51" s="40"/>
      <c r="P51" s="49"/>
      <c r="Q51" s="49"/>
      <c r="R51" s="49"/>
    </row>
    <row r="52" spans="1:20" ht="32.25" customHeight="1">
      <c r="A52" s="44"/>
      <c r="B52" s="45"/>
      <c r="C52" s="51" t="s">
        <v>236</v>
      </c>
      <c r="D52" s="44"/>
      <c r="E52" s="87"/>
      <c r="F52" s="47"/>
      <c r="G52" s="48"/>
      <c r="H52" s="49"/>
      <c r="I52" s="48"/>
      <c r="J52" s="49"/>
      <c r="K52" s="44"/>
      <c r="L52" s="41"/>
      <c r="M52" s="41"/>
      <c r="N52" s="50"/>
      <c r="O52" s="40"/>
      <c r="P52" s="49"/>
      <c r="Q52" s="49"/>
      <c r="R52" s="49"/>
    </row>
    <row r="53" spans="1:20" ht="40.5" customHeight="1">
      <c r="A53" s="104">
        <v>1</v>
      </c>
      <c r="B53" s="40" t="s">
        <v>237</v>
      </c>
      <c r="C53" s="45" t="s">
        <v>329</v>
      </c>
      <c r="D53" s="40" t="s">
        <v>133</v>
      </c>
      <c r="E53" s="64">
        <v>1500</v>
      </c>
      <c r="F53" s="57">
        <f t="shared" ref="F53:F58" si="13">H53+J53+R53</f>
        <v>0.95464079899999998</v>
      </c>
      <c r="G53" s="107">
        <v>0.22359999999999999</v>
      </c>
      <c r="H53" s="49">
        <f t="shared" ref="H53:H58" si="14">G53*$P$6/1000</f>
        <v>0.54084368000000005</v>
      </c>
      <c r="I53" s="107">
        <v>1.2699999999999999E-2</v>
      </c>
      <c r="J53" s="49">
        <f t="shared" ref="J53:J58" si="15">I53*$P$7/1000</f>
        <v>4.0150922999999998E-2</v>
      </c>
      <c r="K53" s="44" t="s">
        <v>238</v>
      </c>
      <c r="L53" s="40" t="s">
        <v>214</v>
      </c>
      <c r="M53" s="49">
        <v>5.5</v>
      </c>
      <c r="N53" s="108">
        <v>0.06</v>
      </c>
      <c r="O53" s="49">
        <f t="shared" ref="O53:O70" si="16">M53*N53</f>
        <v>0.32999999999999996</v>
      </c>
      <c r="P53" s="59">
        <f t="shared" ref="P53:P58" si="17">E53*F53</f>
        <v>1431.9611984999999</v>
      </c>
      <c r="Q53" s="49">
        <f>SUM(O53:O53)</f>
        <v>0.32999999999999996</v>
      </c>
      <c r="R53" s="49">
        <f t="shared" ref="R53:R58" si="18">Q53*1.02*1.05*$R$12</f>
        <v>0.37364619599999993</v>
      </c>
    </row>
    <row r="54" spans="1:20" ht="42" customHeight="1">
      <c r="A54" s="104">
        <v>2</v>
      </c>
      <c r="B54" s="40" t="s">
        <v>239</v>
      </c>
      <c r="C54" s="45" t="s">
        <v>330</v>
      </c>
      <c r="D54" s="40" t="s">
        <v>133</v>
      </c>
      <c r="E54" s="64">
        <v>500</v>
      </c>
      <c r="F54" s="57">
        <f t="shared" si="13"/>
        <v>1.058553834</v>
      </c>
      <c r="G54" s="107">
        <v>0.2646</v>
      </c>
      <c r="H54" s="49">
        <f t="shared" si="14"/>
        <v>0.64001448000000005</v>
      </c>
      <c r="I54" s="107">
        <v>1.4200000000000001E-2</v>
      </c>
      <c r="J54" s="49">
        <f t="shared" si="15"/>
        <v>4.4893158000000002E-2</v>
      </c>
      <c r="K54" s="44" t="s">
        <v>238</v>
      </c>
      <c r="L54" s="40" t="s">
        <v>214</v>
      </c>
      <c r="M54" s="49">
        <v>5.5</v>
      </c>
      <c r="N54" s="108">
        <v>0.06</v>
      </c>
      <c r="O54" s="49">
        <f t="shared" si="16"/>
        <v>0.32999999999999996</v>
      </c>
      <c r="P54" s="59">
        <f t="shared" si="17"/>
        <v>529.27691700000003</v>
      </c>
      <c r="Q54" s="49">
        <f>SUM(O54:O54)</f>
        <v>0.32999999999999996</v>
      </c>
      <c r="R54" s="49">
        <f t="shared" si="18"/>
        <v>0.37364619599999993</v>
      </c>
    </row>
    <row r="55" spans="1:20" ht="37.5" customHeight="1">
      <c r="A55" s="104">
        <v>3</v>
      </c>
      <c r="B55" s="40" t="s">
        <v>237</v>
      </c>
      <c r="C55" s="45" t="s">
        <v>331</v>
      </c>
      <c r="D55" s="40" t="s">
        <v>133</v>
      </c>
      <c r="E55" s="64">
        <v>110</v>
      </c>
      <c r="F55" s="57">
        <f t="shared" si="13"/>
        <v>0.95464079899999998</v>
      </c>
      <c r="G55" s="107">
        <v>0.22359999999999999</v>
      </c>
      <c r="H55" s="49">
        <f t="shared" si="14"/>
        <v>0.54084368000000005</v>
      </c>
      <c r="I55" s="107">
        <v>1.2699999999999999E-2</v>
      </c>
      <c r="J55" s="49">
        <f t="shared" si="15"/>
        <v>4.0150922999999998E-2</v>
      </c>
      <c r="K55" s="44" t="s">
        <v>238</v>
      </c>
      <c r="L55" s="40" t="s">
        <v>214</v>
      </c>
      <c r="M55" s="49">
        <v>5.5</v>
      </c>
      <c r="N55" s="108">
        <v>0.06</v>
      </c>
      <c r="O55" s="49">
        <f t="shared" si="16"/>
        <v>0.32999999999999996</v>
      </c>
      <c r="P55" s="59">
        <f t="shared" si="17"/>
        <v>105.01048788999999</v>
      </c>
      <c r="Q55" s="49">
        <f>SUM(O55:O55)</f>
        <v>0.32999999999999996</v>
      </c>
      <c r="R55" s="49">
        <f t="shared" si="18"/>
        <v>0.37364619599999993</v>
      </c>
    </row>
    <row r="56" spans="1:20" ht="17.25" customHeight="1">
      <c r="A56" s="416">
        <v>5</v>
      </c>
      <c r="B56" s="413" t="s">
        <v>240</v>
      </c>
      <c r="C56" s="417" t="s">
        <v>241</v>
      </c>
      <c r="D56" s="424" t="s">
        <v>133</v>
      </c>
      <c r="E56" s="427">
        <v>160</v>
      </c>
      <c r="F56" s="418">
        <f t="shared" si="13"/>
        <v>4.0527517014579999</v>
      </c>
      <c r="G56" s="421">
        <v>0.94699999999999995</v>
      </c>
      <c r="H56" s="415">
        <f t="shared" si="14"/>
        <v>2.2906035999999999</v>
      </c>
      <c r="I56" s="421">
        <v>0.02</v>
      </c>
      <c r="J56" s="415">
        <f t="shared" si="15"/>
        <v>6.3229800000000003E-2</v>
      </c>
      <c r="K56" s="88" t="s">
        <v>242</v>
      </c>
      <c r="L56" s="40" t="s">
        <v>133</v>
      </c>
      <c r="M56" s="90">
        <v>25</v>
      </c>
      <c r="N56" s="108">
        <v>0.06</v>
      </c>
      <c r="O56" s="49">
        <f t="shared" si="16"/>
        <v>1.5</v>
      </c>
      <c r="P56" s="420">
        <f t="shared" si="17"/>
        <v>648.44027223327998</v>
      </c>
      <c r="Q56" s="415">
        <f>SUM(O56:O57)</f>
        <v>1.5004649999999999</v>
      </c>
      <c r="R56" s="415">
        <f t="shared" si="18"/>
        <v>1.6989183014579998</v>
      </c>
    </row>
    <row r="57" spans="1:20" ht="16.5" customHeight="1">
      <c r="A57" s="416"/>
      <c r="B57" s="413"/>
      <c r="C57" s="417"/>
      <c r="D57" s="424"/>
      <c r="E57" s="427"/>
      <c r="F57" s="418"/>
      <c r="G57" s="421"/>
      <c r="H57" s="415"/>
      <c r="I57" s="421"/>
      <c r="J57" s="415"/>
      <c r="K57" s="45" t="s">
        <v>243</v>
      </c>
      <c r="L57" s="40" t="s">
        <v>244</v>
      </c>
      <c r="M57" s="98">
        <v>3.0000000000000001E-3</v>
      </c>
      <c r="N57" s="50">
        <v>0.155</v>
      </c>
      <c r="O57" s="109">
        <f t="shared" si="16"/>
        <v>4.6500000000000003E-4</v>
      </c>
      <c r="P57" s="420"/>
      <c r="Q57" s="415"/>
      <c r="R57" s="415"/>
    </row>
    <row r="58" spans="1:20" ht="17.25" customHeight="1">
      <c r="A58" s="422">
        <v>7</v>
      </c>
      <c r="B58" s="413" t="s">
        <v>245</v>
      </c>
      <c r="C58" s="417" t="s">
        <v>246</v>
      </c>
      <c r="D58" s="424" t="s">
        <v>133</v>
      </c>
      <c r="E58" s="427">
        <v>25</v>
      </c>
      <c r="F58" s="418">
        <f t="shared" si="13"/>
        <v>3.5103076214579998</v>
      </c>
      <c r="G58" s="429">
        <v>0.66</v>
      </c>
      <c r="H58" s="415">
        <f t="shared" si="14"/>
        <v>1.596408</v>
      </c>
      <c r="I58" s="421">
        <v>6.8000000000000005E-2</v>
      </c>
      <c r="J58" s="415">
        <f t="shared" si="15"/>
        <v>0.21498132</v>
      </c>
      <c r="K58" s="88" t="s">
        <v>242</v>
      </c>
      <c r="L58" s="40" t="s">
        <v>133</v>
      </c>
      <c r="M58" s="90">
        <v>25</v>
      </c>
      <c r="N58" s="108">
        <v>0.06</v>
      </c>
      <c r="O58" s="49">
        <f t="shared" si="16"/>
        <v>1.5</v>
      </c>
      <c r="P58" s="420">
        <f t="shared" si="17"/>
        <v>87.757690536449999</v>
      </c>
      <c r="Q58" s="415">
        <f>SUM(O58:O59)</f>
        <v>1.5004649999999999</v>
      </c>
      <c r="R58" s="415">
        <f t="shared" si="18"/>
        <v>1.6989183014579998</v>
      </c>
    </row>
    <row r="59" spans="1:20" ht="18.75" customHeight="1">
      <c r="A59" s="423"/>
      <c r="B59" s="413"/>
      <c r="C59" s="417"/>
      <c r="D59" s="424"/>
      <c r="E59" s="427"/>
      <c r="F59" s="418"/>
      <c r="G59" s="429"/>
      <c r="H59" s="415"/>
      <c r="I59" s="421"/>
      <c r="J59" s="415"/>
      <c r="K59" s="45" t="s">
        <v>243</v>
      </c>
      <c r="L59" s="40" t="s">
        <v>244</v>
      </c>
      <c r="M59" s="98">
        <v>3.0000000000000001E-3</v>
      </c>
      <c r="N59" s="50">
        <v>0.155</v>
      </c>
      <c r="O59" s="109">
        <f t="shared" si="16"/>
        <v>4.6500000000000003E-4</v>
      </c>
      <c r="P59" s="420"/>
      <c r="Q59" s="415"/>
      <c r="R59" s="415"/>
    </row>
    <row r="60" spans="1:20" ht="18.75" customHeight="1">
      <c r="A60" s="110"/>
      <c r="B60" s="413" t="s">
        <v>247</v>
      </c>
      <c r="C60" s="417" t="s">
        <v>248</v>
      </c>
      <c r="D60" s="424" t="s">
        <v>133</v>
      </c>
      <c r="E60" s="427">
        <v>78</v>
      </c>
      <c r="F60" s="418">
        <f t="shared" ref="F60" si="19">H60+J60+R60</f>
        <v>5.017924151119999</v>
      </c>
      <c r="G60" s="431">
        <v>1.03</v>
      </c>
      <c r="H60" s="415">
        <f t="shared" ref="H60" si="20">G60*$P$6/1000</f>
        <v>2.4913639999999999</v>
      </c>
      <c r="I60" s="431">
        <v>0.15</v>
      </c>
      <c r="J60" s="415">
        <f t="shared" ref="J60" si="21">I60*$P$7/1000</f>
        <v>0.47422349999999996</v>
      </c>
      <c r="K60" s="88" t="s">
        <v>249</v>
      </c>
      <c r="L60" s="40" t="s">
        <v>133</v>
      </c>
      <c r="M60" s="49">
        <v>1.05</v>
      </c>
      <c r="N60" s="89">
        <v>0.9</v>
      </c>
      <c r="O60" s="49">
        <f t="shared" si="16"/>
        <v>0.94500000000000006</v>
      </c>
      <c r="P60" s="420">
        <f t="shared" ref="P60" si="22">E60*F60</f>
        <v>391.39808378735995</v>
      </c>
      <c r="Q60" s="415">
        <f>SUM(O60:O64)</f>
        <v>1.8126</v>
      </c>
      <c r="R60" s="415">
        <f t="shared" ref="R60" si="23">Q60*1.02*1.05*$R$12</f>
        <v>2.0523366511199996</v>
      </c>
    </row>
    <row r="61" spans="1:20" ht="18.75" customHeight="1">
      <c r="A61" s="110"/>
      <c r="B61" s="413"/>
      <c r="C61" s="417"/>
      <c r="D61" s="424"/>
      <c r="E61" s="427"/>
      <c r="F61" s="418"/>
      <c r="G61" s="431"/>
      <c r="H61" s="415"/>
      <c r="I61" s="431"/>
      <c r="J61" s="415"/>
      <c r="K61" s="88" t="s">
        <v>250</v>
      </c>
      <c r="L61" s="40" t="s">
        <v>229</v>
      </c>
      <c r="M61" s="49">
        <v>1.1000000000000001</v>
      </c>
      <c r="N61" s="89">
        <v>0.14699999999999999</v>
      </c>
      <c r="O61" s="49">
        <f t="shared" si="16"/>
        <v>0.16170000000000001</v>
      </c>
      <c r="P61" s="420"/>
      <c r="Q61" s="415"/>
      <c r="R61" s="415"/>
    </row>
    <row r="62" spans="1:20" ht="18.75" customHeight="1">
      <c r="A62" s="110"/>
      <c r="B62" s="413"/>
      <c r="C62" s="417"/>
      <c r="D62" s="424"/>
      <c r="E62" s="427"/>
      <c r="F62" s="418"/>
      <c r="G62" s="431"/>
      <c r="H62" s="415"/>
      <c r="I62" s="431"/>
      <c r="J62" s="415"/>
      <c r="K62" s="88" t="s">
        <v>251</v>
      </c>
      <c r="L62" s="40" t="s">
        <v>229</v>
      </c>
      <c r="M62" s="49">
        <v>2.9</v>
      </c>
      <c r="N62" s="108">
        <v>0.21099999999999999</v>
      </c>
      <c r="O62" s="49">
        <f t="shared" si="16"/>
        <v>0.6119</v>
      </c>
      <c r="P62" s="420"/>
      <c r="Q62" s="415"/>
      <c r="R62" s="415"/>
    </row>
    <row r="63" spans="1:20" ht="18.75" customHeight="1">
      <c r="A63" s="110"/>
      <c r="B63" s="413"/>
      <c r="C63" s="417"/>
      <c r="D63" s="424"/>
      <c r="E63" s="427"/>
      <c r="F63" s="418"/>
      <c r="G63" s="431"/>
      <c r="H63" s="415"/>
      <c r="I63" s="431"/>
      <c r="J63" s="415"/>
      <c r="K63" s="88" t="s">
        <v>252</v>
      </c>
      <c r="L63" s="40" t="s">
        <v>214</v>
      </c>
      <c r="M63" s="49">
        <v>0.08</v>
      </c>
      <c r="N63" s="108">
        <v>1</v>
      </c>
      <c r="O63" s="49">
        <f t="shared" si="16"/>
        <v>0.08</v>
      </c>
      <c r="P63" s="420"/>
      <c r="Q63" s="415"/>
      <c r="R63" s="415"/>
    </row>
    <row r="64" spans="1:20" ht="22.5" customHeight="1">
      <c r="A64" s="110"/>
      <c r="B64" s="413"/>
      <c r="C64" s="417"/>
      <c r="D64" s="424"/>
      <c r="E64" s="427"/>
      <c r="F64" s="418"/>
      <c r="G64" s="431"/>
      <c r="H64" s="415"/>
      <c r="I64" s="431"/>
      <c r="J64" s="415"/>
      <c r="K64" s="45" t="s">
        <v>253</v>
      </c>
      <c r="L64" s="40" t="s">
        <v>196</v>
      </c>
      <c r="M64" s="49">
        <v>2</v>
      </c>
      <c r="N64" s="108">
        <v>7.0000000000000001E-3</v>
      </c>
      <c r="O64" s="49">
        <f t="shared" si="16"/>
        <v>1.4E-2</v>
      </c>
      <c r="P64" s="420"/>
      <c r="Q64" s="415"/>
      <c r="R64" s="415"/>
    </row>
    <row r="65" spans="1:20" ht="18.75" customHeight="1">
      <c r="A65" s="416">
        <v>10</v>
      </c>
      <c r="B65" s="413" t="s">
        <v>255</v>
      </c>
      <c r="C65" s="417" t="s">
        <v>256</v>
      </c>
      <c r="D65" s="413" t="s">
        <v>133</v>
      </c>
      <c r="E65" s="430">
        <v>4120</v>
      </c>
      <c r="F65" s="418">
        <f>H65+J65+R65</f>
        <v>1.4220245298800001</v>
      </c>
      <c r="G65" s="431">
        <v>0.39700000000000002</v>
      </c>
      <c r="H65" s="415">
        <f>G65*$P$6/1000</f>
        <v>0.96026360000000011</v>
      </c>
      <c r="I65" s="432">
        <v>0.01</v>
      </c>
      <c r="J65" s="415">
        <f>I65*$P$7/1000</f>
        <v>3.1614900000000001E-2</v>
      </c>
      <c r="K65" s="88" t="s">
        <v>257</v>
      </c>
      <c r="L65" s="40" t="s">
        <v>214</v>
      </c>
      <c r="M65" s="40">
        <v>0.63</v>
      </c>
      <c r="N65" s="89">
        <v>0.44</v>
      </c>
      <c r="O65" s="49">
        <f t="shared" si="16"/>
        <v>0.2772</v>
      </c>
      <c r="P65" s="420">
        <f>E65*F65</f>
        <v>5858.7410631056</v>
      </c>
      <c r="Q65" s="415">
        <f>SUM(O65:O66)</f>
        <v>0.37990000000000002</v>
      </c>
      <c r="R65" s="415">
        <f>Q65*1.02*1.05*$R$12</f>
        <v>0.43014602988</v>
      </c>
    </row>
    <row r="66" spans="1:20" ht="18.75" customHeight="1">
      <c r="A66" s="416"/>
      <c r="B66" s="413"/>
      <c r="C66" s="417"/>
      <c r="D66" s="413"/>
      <c r="E66" s="430"/>
      <c r="F66" s="418"/>
      <c r="G66" s="431"/>
      <c r="H66" s="415"/>
      <c r="I66" s="432"/>
      <c r="J66" s="415"/>
      <c r="K66" s="88" t="s">
        <v>258</v>
      </c>
      <c r="L66" s="40" t="s">
        <v>214</v>
      </c>
      <c r="M66" s="49">
        <v>0.79</v>
      </c>
      <c r="N66" s="50">
        <v>0.13</v>
      </c>
      <c r="O66" s="49">
        <f t="shared" si="16"/>
        <v>0.10270000000000001</v>
      </c>
      <c r="P66" s="420"/>
      <c r="Q66" s="415"/>
      <c r="R66" s="415"/>
    </row>
    <row r="67" spans="1:20" ht="19.5" customHeight="1">
      <c r="A67" s="416">
        <v>11</v>
      </c>
      <c r="B67" s="413" t="s">
        <v>255</v>
      </c>
      <c r="C67" s="417" t="s">
        <v>259</v>
      </c>
      <c r="D67" s="413" t="s">
        <v>133</v>
      </c>
      <c r="E67" s="427">
        <v>453</v>
      </c>
      <c r="F67" s="418">
        <f>H67+J67+R67</f>
        <v>1.7002211067199999</v>
      </c>
      <c r="G67" s="431">
        <v>0.39700000000000002</v>
      </c>
      <c r="H67" s="415">
        <f>G67*$P$6/1000</f>
        <v>0.96026360000000011</v>
      </c>
      <c r="I67" s="432">
        <v>0.01</v>
      </c>
      <c r="J67" s="415">
        <f>I67*$P$7/1000</f>
        <v>3.1614900000000001E-2</v>
      </c>
      <c r="K67" s="88" t="s">
        <v>257</v>
      </c>
      <c r="L67" s="40" t="s">
        <v>214</v>
      </c>
      <c r="M67" s="40">
        <v>0.63</v>
      </c>
      <c r="N67" s="89">
        <v>0.83</v>
      </c>
      <c r="O67" s="49">
        <f t="shared" si="16"/>
        <v>0.52290000000000003</v>
      </c>
      <c r="P67" s="420">
        <f>E67*F67</f>
        <v>770.20016134415994</v>
      </c>
      <c r="Q67" s="415">
        <f>SUM(O67:O68)</f>
        <v>0.62560000000000004</v>
      </c>
      <c r="R67" s="415">
        <f>Q67*1.02*1.05*$R$12</f>
        <v>0.70834260671999993</v>
      </c>
    </row>
    <row r="68" spans="1:20" ht="19.5" customHeight="1">
      <c r="A68" s="416"/>
      <c r="B68" s="413"/>
      <c r="C68" s="417"/>
      <c r="D68" s="413"/>
      <c r="E68" s="427"/>
      <c r="F68" s="418"/>
      <c r="G68" s="431"/>
      <c r="H68" s="415"/>
      <c r="I68" s="432"/>
      <c r="J68" s="415"/>
      <c r="K68" s="88" t="s">
        <v>260</v>
      </c>
      <c r="L68" s="40" t="s">
        <v>214</v>
      </c>
      <c r="M68" s="49">
        <v>0.79</v>
      </c>
      <c r="N68" s="50">
        <v>0.13</v>
      </c>
      <c r="O68" s="49">
        <f t="shared" si="16"/>
        <v>0.10270000000000001</v>
      </c>
      <c r="P68" s="420"/>
      <c r="Q68" s="415"/>
      <c r="R68" s="415"/>
    </row>
    <row r="69" spans="1:20" ht="19.5" customHeight="1">
      <c r="A69" s="416">
        <v>12</v>
      </c>
      <c r="B69" s="413" t="s">
        <v>261</v>
      </c>
      <c r="C69" s="417" t="s">
        <v>262</v>
      </c>
      <c r="D69" s="413" t="s">
        <v>133</v>
      </c>
      <c r="E69" s="430">
        <v>2003</v>
      </c>
      <c r="F69" s="418">
        <f>H69+J69+R69</f>
        <v>1.7304823241600003</v>
      </c>
      <c r="G69" s="431">
        <v>0.51400000000000001</v>
      </c>
      <c r="H69" s="415">
        <f>G69*$P$6/1000</f>
        <v>1.2432632000000001</v>
      </c>
      <c r="I69" s="431">
        <v>1.2E-2</v>
      </c>
      <c r="J69" s="415">
        <f>I69*$P$7/1000</f>
        <v>3.793788E-2</v>
      </c>
      <c r="K69" s="88" t="s">
        <v>257</v>
      </c>
      <c r="L69" s="40" t="s">
        <v>214</v>
      </c>
      <c r="M69" s="40">
        <v>0.63</v>
      </c>
      <c r="N69" s="89">
        <v>0.44</v>
      </c>
      <c r="O69" s="49">
        <f t="shared" si="16"/>
        <v>0.2772</v>
      </c>
      <c r="P69" s="420">
        <f>E69*F69</f>
        <v>3466.1560952924806</v>
      </c>
      <c r="Q69" s="415">
        <f>SUM(O69:O70)</f>
        <v>0.39680000000000004</v>
      </c>
      <c r="R69" s="415">
        <f>Q69*1.02*1.05*$R$12</f>
        <v>0.44928124415999998</v>
      </c>
    </row>
    <row r="70" spans="1:20" ht="19.5" customHeight="1">
      <c r="A70" s="416"/>
      <c r="B70" s="413"/>
      <c r="C70" s="417"/>
      <c r="D70" s="413"/>
      <c r="E70" s="430"/>
      <c r="F70" s="418"/>
      <c r="G70" s="431"/>
      <c r="H70" s="415"/>
      <c r="I70" s="431"/>
      <c r="J70" s="415"/>
      <c r="K70" s="88" t="s">
        <v>258</v>
      </c>
      <c r="L70" s="40" t="s">
        <v>214</v>
      </c>
      <c r="M70" s="49">
        <v>0.92</v>
      </c>
      <c r="N70" s="50">
        <v>0.13</v>
      </c>
      <c r="O70" s="49">
        <f t="shared" si="16"/>
        <v>0.11960000000000001</v>
      </c>
      <c r="P70" s="420"/>
      <c r="Q70" s="415"/>
      <c r="R70" s="415"/>
    </row>
    <row r="71" spans="1:20" ht="11.25" customHeight="1">
      <c r="A71" s="69"/>
      <c r="B71" s="40"/>
      <c r="C71" s="45"/>
      <c r="D71" s="41"/>
      <c r="E71" s="70"/>
      <c r="F71" s="47"/>
      <c r="G71" s="48"/>
      <c r="H71" s="49"/>
      <c r="I71" s="48"/>
      <c r="J71" s="49"/>
      <c r="K71" s="44"/>
      <c r="L71" s="41"/>
      <c r="M71" s="64"/>
      <c r="N71" s="89"/>
      <c r="O71" s="40"/>
      <c r="P71" s="111"/>
      <c r="Q71" s="49"/>
      <c r="R71" s="49"/>
    </row>
    <row r="72" spans="1:20" s="83" customFormat="1" ht="16.5" customHeight="1">
      <c r="A72" s="71"/>
      <c r="B72" s="72"/>
      <c r="C72" s="73" t="s">
        <v>209</v>
      </c>
      <c r="D72" s="74"/>
      <c r="E72" s="75"/>
      <c r="F72" s="76"/>
      <c r="G72" s="102"/>
      <c r="H72" s="78"/>
      <c r="I72" s="102"/>
      <c r="J72" s="78"/>
      <c r="K72" s="79"/>
      <c r="L72" s="74"/>
      <c r="M72" s="80"/>
      <c r="N72" s="103"/>
      <c r="O72" s="72"/>
      <c r="P72" s="112">
        <f>SUM(P53:P71)</f>
        <v>13288.941969689331</v>
      </c>
      <c r="Q72" s="78"/>
      <c r="R72" s="78"/>
      <c r="T72" s="83">
        <f>+P72*1.133*1.11*1.005*1.0225</f>
        <v>17174.047986157308</v>
      </c>
    </row>
    <row r="73" spans="1:20" ht="11.25" customHeight="1">
      <c r="A73" s="69"/>
      <c r="B73" s="40"/>
      <c r="C73" s="45"/>
      <c r="D73" s="41"/>
      <c r="E73" s="70"/>
      <c r="F73" s="47"/>
      <c r="G73" s="48"/>
      <c r="H73" s="49"/>
      <c r="I73" s="48"/>
      <c r="J73" s="49"/>
      <c r="K73" s="44"/>
      <c r="L73" s="41"/>
      <c r="M73" s="64"/>
      <c r="N73" s="89"/>
      <c r="O73" s="40"/>
      <c r="P73" s="111"/>
      <c r="Q73" s="49"/>
      <c r="R73" s="49"/>
    </row>
    <row r="74" spans="1:20" ht="9.75" customHeight="1">
      <c r="A74" s="69"/>
      <c r="B74" s="40"/>
      <c r="C74" s="45"/>
      <c r="D74" s="41"/>
      <c r="E74" s="70"/>
      <c r="F74" s="47"/>
      <c r="G74" s="48"/>
      <c r="H74" s="49"/>
      <c r="I74" s="48"/>
      <c r="J74" s="49"/>
      <c r="K74" s="44"/>
      <c r="L74" s="41"/>
      <c r="M74" s="64"/>
      <c r="N74" s="89"/>
      <c r="O74" s="40"/>
      <c r="P74" s="111"/>
      <c r="Q74" s="49"/>
      <c r="R74" s="49"/>
    </row>
    <row r="75" spans="1:20" s="124" customFormat="1" ht="17.25" customHeight="1">
      <c r="A75" s="113"/>
      <c r="B75" s="114"/>
      <c r="C75" s="115" t="str">
        <f>C16</f>
        <v>1. Քանդման աշխատանքներ</v>
      </c>
      <c r="D75" s="116"/>
      <c r="E75" s="117"/>
      <c r="F75" s="118"/>
      <c r="G75" s="119"/>
      <c r="H75" s="120"/>
      <c r="I75" s="119"/>
      <c r="J75" s="120"/>
      <c r="K75" s="121"/>
      <c r="L75" s="116"/>
      <c r="M75" s="122"/>
      <c r="N75" s="118"/>
      <c r="O75" s="114"/>
      <c r="P75" s="123">
        <f>P34</f>
        <v>2216.4262733820005</v>
      </c>
      <c r="Q75" s="120"/>
      <c r="R75" s="120"/>
    </row>
    <row r="76" spans="1:20" s="124" customFormat="1" ht="15" customHeight="1">
      <c r="A76" s="113"/>
      <c r="B76" s="114"/>
      <c r="C76" s="115" t="str">
        <f>C35</f>
        <v>2. Հատակներ</v>
      </c>
      <c r="D76" s="116"/>
      <c r="E76" s="117"/>
      <c r="F76" s="118"/>
      <c r="G76" s="119"/>
      <c r="H76" s="120"/>
      <c r="I76" s="119"/>
      <c r="J76" s="120"/>
      <c r="K76" s="121"/>
      <c r="L76" s="116"/>
      <c r="M76" s="122"/>
      <c r="N76" s="118"/>
      <c r="O76" s="114"/>
      <c r="P76" s="123">
        <f>P47</f>
        <v>5565.720422714001</v>
      </c>
      <c r="Q76" s="120"/>
      <c r="R76" s="120"/>
    </row>
    <row r="77" spans="1:20" s="124" customFormat="1" ht="15.75" customHeight="1">
      <c r="A77" s="113"/>
      <c r="B77" s="114"/>
      <c r="C77" s="115" t="str">
        <f>C48</f>
        <v>3. Պատուհաններ և դռներ</v>
      </c>
      <c r="D77" s="116"/>
      <c r="E77" s="117"/>
      <c r="F77" s="118"/>
      <c r="G77" s="119"/>
      <c r="H77" s="120"/>
      <c r="I77" s="119"/>
      <c r="J77" s="120"/>
      <c r="K77" s="121"/>
      <c r="L77" s="116"/>
      <c r="M77" s="122"/>
      <c r="N77" s="118"/>
      <c r="O77" s="114"/>
      <c r="P77" s="123">
        <f>P50</f>
        <v>1534</v>
      </c>
      <c r="Q77" s="120"/>
      <c r="R77" s="120"/>
    </row>
    <row r="78" spans="1:20" s="124" customFormat="1" ht="18" customHeight="1">
      <c r="A78" s="113"/>
      <c r="B78" s="114"/>
      <c r="C78" s="433" t="str">
        <f>C52</f>
        <v>4. Ներքին հարդարման աշխատանքներ</v>
      </c>
      <c r="D78" s="434"/>
      <c r="E78" s="435"/>
      <c r="F78" s="118"/>
      <c r="G78" s="119"/>
      <c r="H78" s="120"/>
      <c r="I78" s="119"/>
      <c r="J78" s="120"/>
      <c r="K78" s="121"/>
      <c r="L78" s="116"/>
      <c r="M78" s="122"/>
      <c r="N78" s="118"/>
      <c r="O78" s="114"/>
      <c r="P78" s="123">
        <f>P72</f>
        <v>13288.941969689331</v>
      </c>
      <c r="Q78" s="120"/>
      <c r="R78" s="120"/>
    </row>
    <row r="79" spans="1:20" ht="11.25" customHeight="1">
      <c r="A79" s="69"/>
      <c r="B79" s="40"/>
      <c r="C79" s="45"/>
      <c r="D79" s="41"/>
      <c r="E79" s="70"/>
      <c r="F79" s="47"/>
      <c r="G79" s="125"/>
      <c r="H79" s="49"/>
      <c r="I79" s="125"/>
      <c r="J79" s="49"/>
      <c r="K79" s="44"/>
      <c r="L79" s="41"/>
      <c r="M79" s="64"/>
      <c r="N79" s="47"/>
      <c r="O79" s="40"/>
      <c r="P79" s="111"/>
      <c r="Q79" s="49"/>
      <c r="R79" s="49"/>
    </row>
    <row r="80" spans="1:20" s="134" customFormat="1" ht="16.5" customHeight="1">
      <c r="A80" s="126"/>
      <c r="B80" s="127"/>
      <c r="C80" s="128" t="s">
        <v>263</v>
      </c>
      <c r="D80" s="129"/>
      <c r="E80" s="130"/>
      <c r="F80" s="131"/>
      <c r="G80" s="129"/>
      <c r="H80" s="132"/>
      <c r="I80" s="129"/>
      <c r="J80" s="132"/>
      <c r="K80" s="128"/>
      <c r="L80" s="129"/>
      <c r="M80" s="133"/>
      <c r="N80" s="131"/>
      <c r="O80" s="127"/>
      <c r="P80" s="112">
        <f>SUM(P75:P79)</f>
        <v>22605.088665785333</v>
      </c>
      <c r="Q80" s="132"/>
      <c r="R80" s="132"/>
    </row>
    <row r="81" spans="1:18" s="83" customFormat="1" ht="16.5" customHeight="1">
      <c r="A81" s="71"/>
      <c r="B81" s="72"/>
      <c r="C81" s="92" t="s">
        <v>264</v>
      </c>
      <c r="D81" s="74"/>
      <c r="E81" s="75"/>
      <c r="F81" s="76"/>
      <c r="G81" s="74"/>
      <c r="H81" s="78"/>
      <c r="I81" s="74"/>
      <c r="J81" s="78"/>
      <c r="K81" s="79"/>
      <c r="L81" s="74"/>
      <c r="M81" s="80"/>
      <c r="N81" s="76"/>
      <c r="O81" s="72"/>
      <c r="P81" s="135">
        <f>P80*0.133</f>
        <v>3006.4767925494493</v>
      </c>
      <c r="Q81" s="78"/>
      <c r="R81" s="78"/>
    </row>
    <row r="82" spans="1:18" s="145" customFormat="1" ht="16.5" customHeight="1">
      <c r="A82" s="136"/>
      <c r="B82" s="137"/>
      <c r="C82" s="138" t="s">
        <v>263</v>
      </c>
      <c r="D82" s="139"/>
      <c r="E82" s="140"/>
      <c r="F82" s="141"/>
      <c r="G82" s="139"/>
      <c r="H82" s="142"/>
      <c r="I82" s="139"/>
      <c r="J82" s="142"/>
      <c r="K82" s="138"/>
      <c r="L82" s="139"/>
      <c r="M82" s="143"/>
      <c r="N82" s="141"/>
      <c r="O82" s="137"/>
      <c r="P82" s="144">
        <f>SUM(P80:P81)</f>
        <v>25611.565458334782</v>
      </c>
      <c r="Q82" s="142"/>
      <c r="R82" s="142"/>
    </row>
    <row r="83" spans="1:18" s="83" customFormat="1" ht="16.5" customHeight="1">
      <c r="A83" s="71"/>
      <c r="B83" s="72"/>
      <c r="C83" s="92" t="s">
        <v>265</v>
      </c>
      <c r="D83" s="74"/>
      <c r="E83" s="75"/>
      <c r="F83" s="76"/>
      <c r="G83" s="74"/>
      <c r="H83" s="78"/>
      <c r="I83" s="74"/>
      <c r="J83" s="78"/>
      <c r="K83" s="79"/>
      <c r="L83" s="74"/>
      <c r="M83" s="80"/>
      <c r="N83" s="76"/>
      <c r="O83" s="72"/>
      <c r="P83" s="135">
        <f>P82*0.11</f>
        <v>2817.2722004168259</v>
      </c>
      <c r="Q83" s="78"/>
      <c r="R83" s="78"/>
    </row>
    <row r="84" spans="1:18" s="134" customFormat="1" ht="21" customHeight="1">
      <c r="A84" s="126"/>
      <c r="B84" s="127"/>
      <c r="C84" s="146" t="s">
        <v>266</v>
      </c>
      <c r="D84" s="129"/>
      <c r="E84" s="130"/>
      <c r="F84" s="131"/>
      <c r="G84" s="129"/>
      <c r="H84" s="132"/>
      <c r="I84" s="129"/>
      <c r="J84" s="132"/>
      <c r="K84" s="128"/>
      <c r="L84" s="129"/>
      <c r="M84" s="133"/>
      <c r="N84" s="131"/>
      <c r="O84" s="127"/>
      <c r="P84" s="112">
        <f>SUM(P82:P83)</f>
        <v>28428.837658751607</v>
      </c>
      <c r="Q84" s="132"/>
      <c r="R84" s="132"/>
    </row>
    <row r="85" spans="1:18">
      <c r="A85" s="412"/>
      <c r="B85" s="412"/>
      <c r="C85" s="412"/>
      <c r="D85" s="412"/>
      <c r="E85" s="412"/>
      <c r="F85" s="412"/>
      <c r="G85" s="412"/>
      <c r="H85" s="412"/>
      <c r="I85" s="412"/>
      <c r="J85" s="412"/>
      <c r="K85" s="412"/>
      <c r="L85" s="412"/>
      <c r="M85" s="412"/>
      <c r="N85" s="412"/>
      <c r="O85" s="412"/>
      <c r="P85" s="412"/>
      <c r="Q85" s="412"/>
      <c r="R85" s="412"/>
    </row>
  </sheetData>
  <mergeCells count="155">
    <mergeCell ref="C67:C68"/>
    <mergeCell ref="D67:D68"/>
    <mergeCell ref="E67:E68"/>
    <mergeCell ref="F67:F68"/>
    <mergeCell ref="J69:J70"/>
    <mergeCell ref="P69:P70"/>
    <mergeCell ref="Q69:Q70"/>
    <mergeCell ref="R69:R70"/>
    <mergeCell ref="C78:E78"/>
    <mergeCell ref="A85:R85"/>
    <mergeCell ref="R67:R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G67:G68"/>
    <mergeCell ref="H67:H68"/>
    <mergeCell ref="I67:I68"/>
    <mergeCell ref="J67:J68"/>
    <mergeCell ref="P67:P68"/>
    <mergeCell ref="Q67:Q68"/>
    <mergeCell ref="A67:A68"/>
    <mergeCell ref="B67:B68"/>
    <mergeCell ref="A65:A66"/>
    <mergeCell ref="B65:B66"/>
    <mergeCell ref="C65:C66"/>
    <mergeCell ref="D65:D66"/>
    <mergeCell ref="E65:E66"/>
    <mergeCell ref="F65:F66"/>
    <mergeCell ref="J60:J64"/>
    <mergeCell ref="P60:P64"/>
    <mergeCell ref="Q60:Q64"/>
    <mergeCell ref="B60:B64"/>
    <mergeCell ref="C60:C64"/>
    <mergeCell ref="D60:D64"/>
    <mergeCell ref="E60:E64"/>
    <mergeCell ref="F60:F64"/>
    <mergeCell ref="G60:G64"/>
    <mergeCell ref="H60:H64"/>
    <mergeCell ref="I60:I64"/>
    <mergeCell ref="G65:G66"/>
    <mergeCell ref="H65:H66"/>
    <mergeCell ref="I65:I66"/>
    <mergeCell ref="P56:P57"/>
    <mergeCell ref="Q56:Q57"/>
    <mergeCell ref="R60:R64"/>
    <mergeCell ref="J58:J59"/>
    <mergeCell ref="P58:P59"/>
    <mergeCell ref="Q58:Q59"/>
    <mergeCell ref="R58:R59"/>
    <mergeCell ref="J65:J66"/>
    <mergeCell ref="P65:P66"/>
    <mergeCell ref="Q65:Q66"/>
    <mergeCell ref="R65:R66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J42:J46"/>
    <mergeCell ref="P42:P46"/>
    <mergeCell ref="Q42:Q46"/>
    <mergeCell ref="R42:R46"/>
    <mergeCell ref="A56:A57"/>
    <mergeCell ref="B56:B57"/>
    <mergeCell ref="C56:C57"/>
    <mergeCell ref="D56:D57"/>
    <mergeCell ref="E56:E57"/>
    <mergeCell ref="F56:F57"/>
    <mergeCell ref="A42:A46"/>
    <mergeCell ref="B42:B46"/>
    <mergeCell ref="C42:C46"/>
    <mergeCell ref="D42:D46"/>
    <mergeCell ref="E42:E46"/>
    <mergeCell ref="F42:F46"/>
    <mergeCell ref="G42:G46"/>
    <mergeCell ref="H42:H46"/>
    <mergeCell ref="I42:I46"/>
    <mergeCell ref="R56:R57"/>
    <mergeCell ref="G56:G57"/>
    <mergeCell ref="H56:H57"/>
    <mergeCell ref="I56:I57"/>
    <mergeCell ref="J56:J57"/>
    <mergeCell ref="Q38:Q39"/>
    <mergeCell ref="R38:R39"/>
    <mergeCell ref="A40:A41"/>
    <mergeCell ref="B40:B41"/>
    <mergeCell ref="C40:C41"/>
    <mergeCell ref="D40:D41"/>
    <mergeCell ref="E40:E41"/>
    <mergeCell ref="F40:F41"/>
    <mergeCell ref="R40:R41"/>
    <mergeCell ref="G40:G41"/>
    <mergeCell ref="H40:H41"/>
    <mergeCell ref="I40:I41"/>
    <mergeCell ref="J40:J41"/>
    <mergeCell ref="P40:P41"/>
    <mergeCell ref="Q40:Q41"/>
    <mergeCell ref="R36:R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36:G37"/>
    <mergeCell ref="H36:H37"/>
    <mergeCell ref="I36:I37"/>
    <mergeCell ref="J36:J37"/>
    <mergeCell ref="P36:P37"/>
    <mergeCell ref="Q36:Q37"/>
    <mergeCell ref="A36:A37"/>
    <mergeCell ref="B36:B37"/>
    <mergeCell ref="C36:C37"/>
    <mergeCell ref="D36:D37"/>
    <mergeCell ref="E36:E37"/>
    <mergeCell ref="F36:F37"/>
    <mergeCell ref="J38:J39"/>
    <mergeCell ref="P38:P39"/>
    <mergeCell ref="G10:O11"/>
    <mergeCell ref="P10:P12"/>
    <mergeCell ref="Q10:Q12"/>
    <mergeCell ref="G12:H12"/>
    <mergeCell ref="I12:J12"/>
    <mergeCell ref="K12:O12"/>
    <mergeCell ref="A10:A13"/>
    <mergeCell ref="B10:B13"/>
    <mergeCell ref="C10:C13"/>
    <mergeCell ref="D10:D13"/>
    <mergeCell ref="E10:E13"/>
    <mergeCell ref="F10:F13"/>
    <mergeCell ref="A7:E7"/>
    <mergeCell ref="F7:H7"/>
    <mergeCell ref="L7:O7"/>
    <mergeCell ref="C8:E8"/>
    <mergeCell ref="F8:G8"/>
    <mergeCell ref="K8:O8"/>
    <mergeCell ref="D1:K1"/>
    <mergeCell ref="A3:B3"/>
    <mergeCell ref="D3:R3"/>
    <mergeCell ref="A4:R4"/>
    <mergeCell ref="J6:K6"/>
    <mergeCell ref="L6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opLeftCell="A16" workbookViewId="0">
      <selection activeCell="A43" sqref="A43:XFD47"/>
    </sheetView>
  </sheetViews>
  <sheetFormatPr defaultRowHeight="12.75"/>
  <cols>
    <col min="1" max="1" width="3.7109375" style="26" customWidth="1"/>
    <col min="2" max="2" width="7.42578125" style="26" customWidth="1"/>
    <col min="3" max="3" width="26.7109375" style="26" customWidth="1"/>
    <col min="4" max="4" width="5.28515625" style="26" customWidth="1"/>
    <col min="5" max="5" width="5.7109375" style="31" customWidth="1"/>
    <col min="6" max="6" width="6.85546875" style="31" customWidth="1"/>
    <col min="7" max="7" width="6.5703125" style="34" customWidth="1"/>
    <col min="8" max="8" width="6.5703125" style="31" customWidth="1"/>
    <col min="9" max="9" width="5.7109375" style="34" customWidth="1"/>
    <col min="10" max="10" width="6.7109375" style="31" customWidth="1"/>
    <col min="11" max="11" width="16.85546875" style="26" customWidth="1"/>
    <col min="12" max="12" width="4.7109375" style="31" customWidth="1"/>
    <col min="13" max="13" width="7" style="31" customWidth="1"/>
    <col min="14" max="15" width="7.28515625" style="31" customWidth="1"/>
    <col min="16" max="16" width="8.85546875" style="31" customWidth="1"/>
    <col min="17" max="17" width="7.5703125" style="31" customWidth="1"/>
    <col min="18" max="18" width="9.28515625" style="31" customWidth="1"/>
    <col min="19" max="256" width="9.140625" style="26"/>
    <col min="257" max="257" width="3.7109375" style="26" customWidth="1"/>
    <col min="258" max="258" width="7.42578125" style="26" customWidth="1"/>
    <col min="259" max="259" width="26.7109375" style="26" customWidth="1"/>
    <col min="260" max="260" width="4.5703125" style="26" customWidth="1"/>
    <col min="261" max="261" width="5.7109375" style="26" customWidth="1"/>
    <col min="262" max="262" width="6.28515625" style="26" customWidth="1"/>
    <col min="263" max="264" width="6.5703125" style="26" customWidth="1"/>
    <col min="265" max="265" width="5.7109375" style="26" customWidth="1"/>
    <col min="266" max="266" width="6.7109375" style="26" customWidth="1"/>
    <col min="267" max="267" width="16.85546875" style="26" customWidth="1"/>
    <col min="268" max="268" width="4.7109375" style="26" customWidth="1"/>
    <col min="269" max="269" width="7" style="26" customWidth="1"/>
    <col min="270" max="271" width="7.28515625" style="26" customWidth="1"/>
    <col min="272" max="272" width="8.85546875" style="26" customWidth="1"/>
    <col min="273" max="273" width="7.5703125" style="26" customWidth="1"/>
    <col min="274" max="274" width="9.28515625" style="26" customWidth="1"/>
    <col min="275" max="512" width="9.140625" style="26"/>
    <col min="513" max="513" width="3.7109375" style="26" customWidth="1"/>
    <col min="514" max="514" width="7.42578125" style="26" customWidth="1"/>
    <col min="515" max="515" width="26.7109375" style="26" customWidth="1"/>
    <col min="516" max="516" width="4.5703125" style="26" customWidth="1"/>
    <col min="517" max="517" width="5.7109375" style="26" customWidth="1"/>
    <col min="518" max="518" width="6.28515625" style="26" customWidth="1"/>
    <col min="519" max="520" width="6.5703125" style="26" customWidth="1"/>
    <col min="521" max="521" width="5.7109375" style="26" customWidth="1"/>
    <col min="522" max="522" width="6.7109375" style="26" customWidth="1"/>
    <col min="523" max="523" width="16.85546875" style="26" customWidth="1"/>
    <col min="524" max="524" width="4.7109375" style="26" customWidth="1"/>
    <col min="525" max="525" width="7" style="26" customWidth="1"/>
    <col min="526" max="527" width="7.28515625" style="26" customWidth="1"/>
    <col min="528" max="528" width="8.85546875" style="26" customWidth="1"/>
    <col min="529" max="529" width="7.5703125" style="26" customWidth="1"/>
    <col min="530" max="530" width="9.28515625" style="26" customWidth="1"/>
    <col min="531" max="768" width="9.140625" style="26"/>
    <col min="769" max="769" width="3.7109375" style="26" customWidth="1"/>
    <col min="770" max="770" width="7.42578125" style="26" customWidth="1"/>
    <col min="771" max="771" width="26.7109375" style="26" customWidth="1"/>
    <col min="772" max="772" width="4.5703125" style="26" customWidth="1"/>
    <col min="773" max="773" width="5.7109375" style="26" customWidth="1"/>
    <col min="774" max="774" width="6.28515625" style="26" customWidth="1"/>
    <col min="775" max="776" width="6.5703125" style="26" customWidth="1"/>
    <col min="777" max="777" width="5.7109375" style="26" customWidth="1"/>
    <col min="778" max="778" width="6.7109375" style="26" customWidth="1"/>
    <col min="779" max="779" width="16.85546875" style="26" customWidth="1"/>
    <col min="780" max="780" width="4.7109375" style="26" customWidth="1"/>
    <col min="781" max="781" width="7" style="26" customWidth="1"/>
    <col min="782" max="783" width="7.28515625" style="26" customWidth="1"/>
    <col min="784" max="784" width="8.85546875" style="26" customWidth="1"/>
    <col min="785" max="785" width="7.5703125" style="26" customWidth="1"/>
    <col min="786" max="786" width="9.28515625" style="26" customWidth="1"/>
    <col min="787" max="1024" width="9.140625" style="26"/>
    <col min="1025" max="1025" width="3.7109375" style="26" customWidth="1"/>
    <col min="1026" max="1026" width="7.42578125" style="26" customWidth="1"/>
    <col min="1027" max="1027" width="26.7109375" style="26" customWidth="1"/>
    <col min="1028" max="1028" width="4.5703125" style="26" customWidth="1"/>
    <col min="1029" max="1029" width="5.7109375" style="26" customWidth="1"/>
    <col min="1030" max="1030" width="6.28515625" style="26" customWidth="1"/>
    <col min="1031" max="1032" width="6.5703125" style="26" customWidth="1"/>
    <col min="1033" max="1033" width="5.7109375" style="26" customWidth="1"/>
    <col min="1034" max="1034" width="6.7109375" style="26" customWidth="1"/>
    <col min="1035" max="1035" width="16.85546875" style="26" customWidth="1"/>
    <col min="1036" max="1036" width="4.7109375" style="26" customWidth="1"/>
    <col min="1037" max="1037" width="7" style="26" customWidth="1"/>
    <col min="1038" max="1039" width="7.28515625" style="26" customWidth="1"/>
    <col min="1040" max="1040" width="8.85546875" style="26" customWidth="1"/>
    <col min="1041" max="1041" width="7.5703125" style="26" customWidth="1"/>
    <col min="1042" max="1042" width="9.28515625" style="26" customWidth="1"/>
    <col min="1043" max="1280" width="9.140625" style="26"/>
    <col min="1281" max="1281" width="3.7109375" style="26" customWidth="1"/>
    <col min="1282" max="1282" width="7.42578125" style="26" customWidth="1"/>
    <col min="1283" max="1283" width="26.7109375" style="26" customWidth="1"/>
    <col min="1284" max="1284" width="4.5703125" style="26" customWidth="1"/>
    <col min="1285" max="1285" width="5.7109375" style="26" customWidth="1"/>
    <col min="1286" max="1286" width="6.28515625" style="26" customWidth="1"/>
    <col min="1287" max="1288" width="6.5703125" style="26" customWidth="1"/>
    <col min="1289" max="1289" width="5.7109375" style="26" customWidth="1"/>
    <col min="1290" max="1290" width="6.7109375" style="26" customWidth="1"/>
    <col min="1291" max="1291" width="16.85546875" style="26" customWidth="1"/>
    <col min="1292" max="1292" width="4.7109375" style="26" customWidth="1"/>
    <col min="1293" max="1293" width="7" style="26" customWidth="1"/>
    <col min="1294" max="1295" width="7.28515625" style="26" customWidth="1"/>
    <col min="1296" max="1296" width="8.85546875" style="26" customWidth="1"/>
    <col min="1297" max="1297" width="7.5703125" style="26" customWidth="1"/>
    <col min="1298" max="1298" width="9.28515625" style="26" customWidth="1"/>
    <col min="1299" max="1536" width="9.140625" style="26"/>
    <col min="1537" max="1537" width="3.7109375" style="26" customWidth="1"/>
    <col min="1538" max="1538" width="7.42578125" style="26" customWidth="1"/>
    <col min="1539" max="1539" width="26.7109375" style="26" customWidth="1"/>
    <col min="1540" max="1540" width="4.5703125" style="26" customWidth="1"/>
    <col min="1541" max="1541" width="5.7109375" style="26" customWidth="1"/>
    <col min="1542" max="1542" width="6.28515625" style="26" customWidth="1"/>
    <col min="1543" max="1544" width="6.5703125" style="26" customWidth="1"/>
    <col min="1545" max="1545" width="5.7109375" style="26" customWidth="1"/>
    <col min="1546" max="1546" width="6.7109375" style="26" customWidth="1"/>
    <col min="1547" max="1547" width="16.85546875" style="26" customWidth="1"/>
    <col min="1548" max="1548" width="4.7109375" style="26" customWidth="1"/>
    <col min="1549" max="1549" width="7" style="26" customWidth="1"/>
    <col min="1550" max="1551" width="7.28515625" style="26" customWidth="1"/>
    <col min="1552" max="1552" width="8.85546875" style="26" customWidth="1"/>
    <col min="1553" max="1553" width="7.5703125" style="26" customWidth="1"/>
    <col min="1554" max="1554" width="9.28515625" style="26" customWidth="1"/>
    <col min="1555" max="1792" width="9.140625" style="26"/>
    <col min="1793" max="1793" width="3.7109375" style="26" customWidth="1"/>
    <col min="1794" max="1794" width="7.42578125" style="26" customWidth="1"/>
    <col min="1795" max="1795" width="26.7109375" style="26" customWidth="1"/>
    <col min="1796" max="1796" width="4.5703125" style="26" customWidth="1"/>
    <col min="1797" max="1797" width="5.7109375" style="26" customWidth="1"/>
    <col min="1798" max="1798" width="6.28515625" style="26" customWidth="1"/>
    <col min="1799" max="1800" width="6.5703125" style="26" customWidth="1"/>
    <col min="1801" max="1801" width="5.7109375" style="26" customWidth="1"/>
    <col min="1802" max="1802" width="6.7109375" style="26" customWidth="1"/>
    <col min="1803" max="1803" width="16.85546875" style="26" customWidth="1"/>
    <col min="1804" max="1804" width="4.7109375" style="26" customWidth="1"/>
    <col min="1805" max="1805" width="7" style="26" customWidth="1"/>
    <col min="1806" max="1807" width="7.28515625" style="26" customWidth="1"/>
    <col min="1808" max="1808" width="8.85546875" style="26" customWidth="1"/>
    <col min="1809" max="1809" width="7.5703125" style="26" customWidth="1"/>
    <col min="1810" max="1810" width="9.28515625" style="26" customWidth="1"/>
    <col min="1811" max="2048" width="9.140625" style="26"/>
    <col min="2049" max="2049" width="3.7109375" style="26" customWidth="1"/>
    <col min="2050" max="2050" width="7.42578125" style="26" customWidth="1"/>
    <col min="2051" max="2051" width="26.7109375" style="26" customWidth="1"/>
    <col min="2052" max="2052" width="4.5703125" style="26" customWidth="1"/>
    <col min="2053" max="2053" width="5.7109375" style="26" customWidth="1"/>
    <col min="2054" max="2054" width="6.28515625" style="26" customWidth="1"/>
    <col min="2055" max="2056" width="6.5703125" style="26" customWidth="1"/>
    <col min="2057" max="2057" width="5.7109375" style="26" customWidth="1"/>
    <col min="2058" max="2058" width="6.7109375" style="26" customWidth="1"/>
    <col min="2059" max="2059" width="16.85546875" style="26" customWidth="1"/>
    <col min="2060" max="2060" width="4.7109375" style="26" customWidth="1"/>
    <col min="2061" max="2061" width="7" style="26" customWidth="1"/>
    <col min="2062" max="2063" width="7.28515625" style="26" customWidth="1"/>
    <col min="2064" max="2064" width="8.85546875" style="26" customWidth="1"/>
    <col min="2065" max="2065" width="7.5703125" style="26" customWidth="1"/>
    <col min="2066" max="2066" width="9.28515625" style="26" customWidth="1"/>
    <col min="2067" max="2304" width="9.140625" style="26"/>
    <col min="2305" max="2305" width="3.7109375" style="26" customWidth="1"/>
    <col min="2306" max="2306" width="7.42578125" style="26" customWidth="1"/>
    <col min="2307" max="2307" width="26.7109375" style="26" customWidth="1"/>
    <col min="2308" max="2308" width="4.5703125" style="26" customWidth="1"/>
    <col min="2309" max="2309" width="5.7109375" style="26" customWidth="1"/>
    <col min="2310" max="2310" width="6.28515625" style="26" customWidth="1"/>
    <col min="2311" max="2312" width="6.5703125" style="26" customWidth="1"/>
    <col min="2313" max="2313" width="5.7109375" style="26" customWidth="1"/>
    <col min="2314" max="2314" width="6.7109375" style="26" customWidth="1"/>
    <col min="2315" max="2315" width="16.85546875" style="26" customWidth="1"/>
    <col min="2316" max="2316" width="4.7109375" style="26" customWidth="1"/>
    <col min="2317" max="2317" width="7" style="26" customWidth="1"/>
    <col min="2318" max="2319" width="7.28515625" style="26" customWidth="1"/>
    <col min="2320" max="2320" width="8.85546875" style="26" customWidth="1"/>
    <col min="2321" max="2321" width="7.5703125" style="26" customWidth="1"/>
    <col min="2322" max="2322" width="9.28515625" style="26" customWidth="1"/>
    <col min="2323" max="2560" width="9.140625" style="26"/>
    <col min="2561" max="2561" width="3.7109375" style="26" customWidth="1"/>
    <col min="2562" max="2562" width="7.42578125" style="26" customWidth="1"/>
    <col min="2563" max="2563" width="26.7109375" style="26" customWidth="1"/>
    <col min="2564" max="2564" width="4.5703125" style="26" customWidth="1"/>
    <col min="2565" max="2565" width="5.7109375" style="26" customWidth="1"/>
    <col min="2566" max="2566" width="6.28515625" style="26" customWidth="1"/>
    <col min="2567" max="2568" width="6.5703125" style="26" customWidth="1"/>
    <col min="2569" max="2569" width="5.7109375" style="26" customWidth="1"/>
    <col min="2570" max="2570" width="6.7109375" style="26" customWidth="1"/>
    <col min="2571" max="2571" width="16.85546875" style="26" customWidth="1"/>
    <col min="2572" max="2572" width="4.7109375" style="26" customWidth="1"/>
    <col min="2573" max="2573" width="7" style="26" customWidth="1"/>
    <col min="2574" max="2575" width="7.28515625" style="26" customWidth="1"/>
    <col min="2576" max="2576" width="8.85546875" style="26" customWidth="1"/>
    <col min="2577" max="2577" width="7.5703125" style="26" customWidth="1"/>
    <col min="2578" max="2578" width="9.28515625" style="26" customWidth="1"/>
    <col min="2579" max="2816" width="9.140625" style="26"/>
    <col min="2817" max="2817" width="3.7109375" style="26" customWidth="1"/>
    <col min="2818" max="2818" width="7.42578125" style="26" customWidth="1"/>
    <col min="2819" max="2819" width="26.7109375" style="26" customWidth="1"/>
    <col min="2820" max="2820" width="4.5703125" style="26" customWidth="1"/>
    <col min="2821" max="2821" width="5.7109375" style="26" customWidth="1"/>
    <col min="2822" max="2822" width="6.28515625" style="26" customWidth="1"/>
    <col min="2823" max="2824" width="6.5703125" style="26" customWidth="1"/>
    <col min="2825" max="2825" width="5.7109375" style="26" customWidth="1"/>
    <col min="2826" max="2826" width="6.7109375" style="26" customWidth="1"/>
    <col min="2827" max="2827" width="16.85546875" style="26" customWidth="1"/>
    <col min="2828" max="2828" width="4.7109375" style="26" customWidth="1"/>
    <col min="2829" max="2829" width="7" style="26" customWidth="1"/>
    <col min="2830" max="2831" width="7.28515625" style="26" customWidth="1"/>
    <col min="2832" max="2832" width="8.85546875" style="26" customWidth="1"/>
    <col min="2833" max="2833" width="7.5703125" style="26" customWidth="1"/>
    <col min="2834" max="2834" width="9.28515625" style="26" customWidth="1"/>
    <col min="2835" max="3072" width="9.140625" style="26"/>
    <col min="3073" max="3073" width="3.7109375" style="26" customWidth="1"/>
    <col min="3074" max="3074" width="7.42578125" style="26" customWidth="1"/>
    <col min="3075" max="3075" width="26.7109375" style="26" customWidth="1"/>
    <col min="3076" max="3076" width="4.5703125" style="26" customWidth="1"/>
    <col min="3077" max="3077" width="5.7109375" style="26" customWidth="1"/>
    <col min="3078" max="3078" width="6.28515625" style="26" customWidth="1"/>
    <col min="3079" max="3080" width="6.5703125" style="26" customWidth="1"/>
    <col min="3081" max="3081" width="5.7109375" style="26" customWidth="1"/>
    <col min="3082" max="3082" width="6.7109375" style="26" customWidth="1"/>
    <col min="3083" max="3083" width="16.85546875" style="26" customWidth="1"/>
    <col min="3084" max="3084" width="4.7109375" style="26" customWidth="1"/>
    <col min="3085" max="3085" width="7" style="26" customWidth="1"/>
    <col min="3086" max="3087" width="7.28515625" style="26" customWidth="1"/>
    <col min="3088" max="3088" width="8.85546875" style="26" customWidth="1"/>
    <col min="3089" max="3089" width="7.5703125" style="26" customWidth="1"/>
    <col min="3090" max="3090" width="9.28515625" style="26" customWidth="1"/>
    <col min="3091" max="3328" width="9.140625" style="26"/>
    <col min="3329" max="3329" width="3.7109375" style="26" customWidth="1"/>
    <col min="3330" max="3330" width="7.42578125" style="26" customWidth="1"/>
    <col min="3331" max="3331" width="26.7109375" style="26" customWidth="1"/>
    <col min="3332" max="3332" width="4.5703125" style="26" customWidth="1"/>
    <col min="3333" max="3333" width="5.7109375" style="26" customWidth="1"/>
    <col min="3334" max="3334" width="6.28515625" style="26" customWidth="1"/>
    <col min="3335" max="3336" width="6.5703125" style="26" customWidth="1"/>
    <col min="3337" max="3337" width="5.7109375" style="26" customWidth="1"/>
    <col min="3338" max="3338" width="6.7109375" style="26" customWidth="1"/>
    <col min="3339" max="3339" width="16.85546875" style="26" customWidth="1"/>
    <col min="3340" max="3340" width="4.7109375" style="26" customWidth="1"/>
    <col min="3341" max="3341" width="7" style="26" customWidth="1"/>
    <col min="3342" max="3343" width="7.28515625" style="26" customWidth="1"/>
    <col min="3344" max="3344" width="8.85546875" style="26" customWidth="1"/>
    <col min="3345" max="3345" width="7.5703125" style="26" customWidth="1"/>
    <col min="3346" max="3346" width="9.28515625" style="26" customWidth="1"/>
    <col min="3347" max="3584" width="9.140625" style="26"/>
    <col min="3585" max="3585" width="3.7109375" style="26" customWidth="1"/>
    <col min="3586" max="3586" width="7.42578125" style="26" customWidth="1"/>
    <col min="3587" max="3587" width="26.7109375" style="26" customWidth="1"/>
    <col min="3588" max="3588" width="4.5703125" style="26" customWidth="1"/>
    <col min="3589" max="3589" width="5.7109375" style="26" customWidth="1"/>
    <col min="3590" max="3590" width="6.28515625" style="26" customWidth="1"/>
    <col min="3591" max="3592" width="6.5703125" style="26" customWidth="1"/>
    <col min="3593" max="3593" width="5.7109375" style="26" customWidth="1"/>
    <col min="3594" max="3594" width="6.7109375" style="26" customWidth="1"/>
    <col min="3595" max="3595" width="16.85546875" style="26" customWidth="1"/>
    <col min="3596" max="3596" width="4.7109375" style="26" customWidth="1"/>
    <col min="3597" max="3597" width="7" style="26" customWidth="1"/>
    <col min="3598" max="3599" width="7.28515625" style="26" customWidth="1"/>
    <col min="3600" max="3600" width="8.85546875" style="26" customWidth="1"/>
    <col min="3601" max="3601" width="7.5703125" style="26" customWidth="1"/>
    <col min="3602" max="3602" width="9.28515625" style="26" customWidth="1"/>
    <col min="3603" max="3840" width="9.140625" style="26"/>
    <col min="3841" max="3841" width="3.7109375" style="26" customWidth="1"/>
    <col min="3842" max="3842" width="7.42578125" style="26" customWidth="1"/>
    <col min="3843" max="3843" width="26.7109375" style="26" customWidth="1"/>
    <col min="3844" max="3844" width="4.5703125" style="26" customWidth="1"/>
    <col min="3845" max="3845" width="5.7109375" style="26" customWidth="1"/>
    <col min="3846" max="3846" width="6.28515625" style="26" customWidth="1"/>
    <col min="3847" max="3848" width="6.5703125" style="26" customWidth="1"/>
    <col min="3849" max="3849" width="5.7109375" style="26" customWidth="1"/>
    <col min="3850" max="3850" width="6.7109375" style="26" customWidth="1"/>
    <col min="3851" max="3851" width="16.85546875" style="26" customWidth="1"/>
    <col min="3852" max="3852" width="4.7109375" style="26" customWidth="1"/>
    <col min="3853" max="3853" width="7" style="26" customWidth="1"/>
    <col min="3854" max="3855" width="7.28515625" style="26" customWidth="1"/>
    <col min="3856" max="3856" width="8.85546875" style="26" customWidth="1"/>
    <col min="3857" max="3857" width="7.5703125" style="26" customWidth="1"/>
    <col min="3858" max="3858" width="9.28515625" style="26" customWidth="1"/>
    <col min="3859" max="4096" width="9.140625" style="26"/>
    <col min="4097" max="4097" width="3.7109375" style="26" customWidth="1"/>
    <col min="4098" max="4098" width="7.42578125" style="26" customWidth="1"/>
    <col min="4099" max="4099" width="26.7109375" style="26" customWidth="1"/>
    <col min="4100" max="4100" width="4.5703125" style="26" customWidth="1"/>
    <col min="4101" max="4101" width="5.7109375" style="26" customWidth="1"/>
    <col min="4102" max="4102" width="6.28515625" style="26" customWidth="1"/>
    <col min="4103" max="4104" width="6.5703125" style="26" customWidth="1"/>
    <col min="4105" max="4105" width="5.7109375" style="26" customWidth="1"/>
    <col min="4106" max="4106" width="6.7109375" style="26" customWidth="1"/>
    <col min="4107" max="4107" width="16.85546875" style="26" customWidth="1"/>
    <col min="4108" max="4108" width="4.7109375" style="26" customWidth="1"/>
    <col min="4109" max="4109" width="7" style="26" customWidth="1"/>
    <col min="4110" max="4111" width="7.28515625" style="26" customWidth="1"/>
    <col min="4112" max="4112" width="8.85546875" style="26" customWidth="1"/>
    <col min="4113" max="4113" width="7.5703125" style="26" customWidth="1"/>
    <col min="4114" max="4114" width="9.28515625" style="26" customWidth="1"/>
    <col min="4115" max="4352" width="9.140625" style="26"/>
    <col min="4353" max="4353" width="3.7109375" style="26" customWidth="1"/>
    <col min="4354" max="4354" width="7.42578125" style="26" customWidth="1"/>
    <col min="4355" max="4355" width="26.7109375" style="26" customWidth="1"/>
    <col min="4356" max="4356" width="4.5703125" style="26" customWidth="1"/>
    <col min="4357" max="4357" width="5.7109375" style="26" customWidth="1"/>
    <col min="4358" max="4358" width="6.28515625" style="26" customWidth="1"/>
    <col min="4359" max="4360" width="6.5703125" style="26" customWidth="1"/>
    <col min="4361" max="4361" width="5.7109375" style="26" customWidth="1"/>
    <col min="4362" max="4362" width="6.7109375" style="26" customWidth="1"/>
    <col min="4363" max="4363" width="16.85546875" style="26" customWidth="1"/>
    <col min="4364" max="4364" width="4.7109375" style="26" customWidth="1"/>
    <col min="4365" max="4365" width="7" style="26" customWidth="1"/>
    <col min="4366" max="4367" width="7.28515625" style="26" customWidth="1"/>
    <col min="4368" max="4368" width="8.85546875" style="26" customWidth="1"/>
    <col min="4369" max="4369" width="7.5703125" style="26" customWidth="1"/>
    <col min="4370" max="4370" width="9.28515625" style="26" customWidth="1"/>
    <col min="4371" max="4608" width="9.140625" style="26"/>
    <col min="4609" max="4609" width="3.7109375" style="26" customWidth="1"/>
    <col min="4610" max="4610" width="7.42578125" style="26" customWidth="1"/>
    <col min="4611" max="4611" width="26.7109375" style="26" customWidth="1"/>
    <col min="4612" max="4612" width="4.5703125" style="26" customWidth="1"/>
    <col min="4613" max="4613" width="5.7109375" style="26" customWidth="1"/>
    <col min="4614" max="4614" width="6.28515625" style="26" customWidth="1"/>
    <col min="4615" max="4616" width="6.5703125" style="26" customWidth="1"/>
    <col min="4617" max="4617" width="5.7109375" style="26" customWidth="1"/>
    <col min="4618" max="4618" width="6.7109375" style="26" customWidth="1"/>
    <col min="4619" max="4619" width="16.85546875" style="26" customWidth="1"/>
    <col min="4620" max="4620" width="4.7109375" style="26" customWidth="1"/>
    <col min="4621" max="4621" width="7" style="26" customWidth="1"/>
    <col min="4622" max="4623" width="7.28515625" style="26" customWidth="1"/>
    <col min="4624" max="4624" width="8.85546875" style="26" customWidth="1"/>
    <col min="4625" max="4625" width="7.5703125" style="26" customWidth="1"/>
    <col min="4626" max="4626" width="9.28515625" style="26" customWidth="1"/>
    <col min="4627" max="4864" width="9.140625" style="26"/>
    <col min="4865" max="4865" width="3.7109375" style="26" customWidth="1"/>
    <col min="4866" max="4866" width="7.42578125" style="26" customWidth="1"/>
    <col min="4867" max="4867" width="26.7109375" style="26" customWidth="1"/>
    <col min="4868" max="4868" width="4.5703125" style="26" customWidth="1"/>
    <col min="4869" max="4869" width="5.7109375" style="26" customWidth="1"/>
    <col min="4870" max="4870" width="6.28515625" style="26" customWidth="1"/>
    <col min="4871" max="4872" width="6.5703125" style="26" customWidth="1"/>
    <col min="4873" max="4873" width="5.7109375" style="26" customWidth="1"/>
    <col min="4874" max="4874" width="6.7109375" style="26" customWidth="1"/>
    <col min="4875" max="4875" width="16.85546875" style="26" customWidth="1"/>
    <col min="4876" max="4876" width="4.7109375" style="26" customWidth="1"/>
    <col min="4877" max="4877" width="7" style="26" customWidth="1"/>
    <col min="4878" max="4879" width="7.28515625" style="26" customWidth="1"/>
    <col min="4880" max="4880" width="8.85546875" style="26" customWidth="1"/>
    <col min="4881" max="4881" width="7.5703125" style="26" customWidth="1"/>
    <col min="4882" max="4882" width="9.28515625" style="26" customWidth="1"/>
    <col min="4883" max="5120" width="9.140625" style="26"/>
    <col min="5121" max="5121" width="3.7109375" style="26" customWidth="1"/>
    <col min="5122" max="5122" width="7.42578125" style="26" customWidth="1"/>
    <col min="5123" max="5123" width="26.7109375" style="26" customWidth="1"/>
    <col min="5124" max="5124" width="4.5703125" style="26" customWidth="1"/>
    <col min="5125" max="5125" width="5.7109375" style="26" customWidth="1"/>
    <col min="5126" max="5126" width="6.28515625" style="26" customWidth="1"/>
    <col min="5127" max="5128" width="6.5703125" style="26" customWidth="1"/>
    <col min="5129" max="5129" width="5.7109375" style="26" customWidth="1"/>
    <col min="5130" max="5130" width="6.7109375" style="26" customWidth="1"/>
    <col min="5131" max="5131" width="16.85546875" style="26" customWidth="1"/>
    <col min="5132" max="5132" width="4.7109375" style="26" customWidth="1"/>
    <col min="5133" max="5133" width="7" style="26" customWidth="1"/>
    <col min="5134" max="5135" width="7.28515625" style="26" customWidth="1"/>
    <col min="5136" max="5136" width="8.85546875" style="26" customWidth="1"/>
    <col min="5137" max="5137" width="7.5703125" style="26" customWidth="1"/>
    <col min="5138" max="5138" width="9.28515625" style="26" customWidth="1"/>
    <col min="5139" max="5376" width="9.140625" style="26"/>
    <col min="5377" max="5377" width="3.7109375" style="26" customWidth="1"/>
    <col min="5378" max="5378" width="7.42578125" style="26" customWidth="1"/>
    <col min="5379" max="5379" width="26.7109375" style="26" customWidth="1"/>
    <col min="5380" max="5380" width="4.5703125" style="26" customWidth="1"/>
    <col min="5381" max="5381" width="5.7109375" style="26" customWidth="1"/>
    <col min="5382" max="5382" width="6.28515625" style="26" customWidth="1"/>
    <col min="5383" max="5384" width="6.5703125" style="26" customWidth="1"/>
    <col min="5385" max="5385" width="5.7109375" style="26" customWidth="1"/>
    <col min="5386" max="5386" width="6.7109375" style="26" customWidth="1"/>
    <col min="5387" max="5387" width="16.85546875" style="26" customWidth="1"/>
    <col min="5388" max="5388" width="4.7109375" style="26" customWidth="1"/>
    <col min="5389" max="5389" width="7" style="26" customWidth="1"/>
    <col min="5390" max="5391" width="7.28515625" style="26" customWidth="1"/>
    <col min="5392" max="5392" width="8.85546875" style="26" customWidth="1"/>
    <col min="5393" max="5393" width="7.5703125" style="26" customWidth="1"/>
    <col min="5394" max="5394" width="9.28515625" style="26" customWidth="1"/>
    <col min="5395" max="5632" width="9.140625" style="26"/>
    <col min="5633" max="5633" width="3.7109375" style="26" customWidth="1"/>
    <col min="5634" max="5634" width="7.42578125" style="26" customWidth="1"/>
    <col min="5635" max="5635" width="26.7109375" style="26" customWidth="1"/>
    <col min="5636" max="5636" width="4.5703125" style="26" customWidth="1"/>
    <col min="5637" max="5637" width="5.7109375" style="26" customWidth="1"/>
    <col min="5638" max="5638" width="6.28515625" style="26" customWidth="1"/>
    <col min="5639" max="5640" width="6.5703125" style="26" customWidth="1"/>
    <col min="5641" max="5641" width="5.7109375" style="26" customWidth="1"/>
    <col min="5642" max="5642" width="6.7109375" style="26" customWidth="1"/>
    <col min="5643" max="5643" width="16.85546875" style="26" customWidth="1"/>
    <col min="5644" max="5644" width="4.7109375" style="26" customWidth="1"/>
    <col min="5645" max="5645" width="7" style="26" customWidth="1"/>
    <col min="5646" max="5647" width="7.28515625" style="26" customWidth="1"/>
    <col min="5648" max="5648" width="8.85546875" style="26" customWidth="1"/>
    <col min="5649" max="5649" width="7.5703125" style="26" customWidth="1"/>
    <col min="5650" max="5650" width="9.28515625" style="26" customWidth="1"/>
    <col min="5651" max="5888" width="9.140625" style="26"/>
    <col min="5889" max="5889" width="3.7109375" style="26" customWidth="1"/>
    <col min="5890" max="5890" width="7.42578125" style="26" customWidth="1"/>
    <col min="5891" max="5891" width="26.7109375" style="26" customWidth="1"/>
    <col min="5892" max="5892" width="4.5703125" style="26" customWidth="1"/>
    <col min="5893" max="5893" width="5.7109375" style="26" customWidth="1"/>
    <col min="5894" max="5894" width="6.28515625" style="26" customWidth="1"/>
    <col min="5895" max="5896" width="6.5703125" style="26" customWidth="1"/>
    <col min="5897" max="5897" width="5.7109375" style="26" customWidth="1"/>
    <col min="5898" max="5898" width="6.7109375" style="26" customWidth="1"/>
    <col min="5899" max="5899" width="16.85546875" style="26" customWidth="1"/>
    <col min="5900" max="5900" width="4.7109375" style="26" customWidth="1"/>
    <col min="5901" max="5901" width="7" style="26" customWidth="1"/>
    <col min="5902" max="5903" width="7.28515625" style="26" customWidth="1"/>
    <col min="5904" max="5904" width="8.85546875" style="26" customWidth="1"/>
    <col min="5905" max="5905" width="7.5703125" style="26" customWidth="1"/>
    <col min="5906" max="5906" width="9.28515625" style="26" customWidth="1"/>
    <col min="5907" max="6144" width="9.140625" style="26"/>
    <col min="6145" max="6145" width="3.7109375" style="26" customWidth="1"/>
    <col min="6146" max="6146" width="7.42578125" style="26" customWidth="1"/>
    <col min="6147" max="6147" width="26.7109375" style="26" customWidth="1"/>
    <col min="6148" max="6148" width="4.5703125" style="26" customWidth="1"/>
    <col min="6149" max="6149" width="5.7109375" style="26" customWidth="1"/>
    <col min="6150" max="6150" width="6.28515625" style="26" customWidth="1"/>
    <col min="6151" max="6152" width="6.5703125" style="26" customWidth="1"/>
    <col min="6153" max="6153" width="5.7109375" style="26" customWidth="1"/>
    <col min="6154" max="6154" width="6.7109375" style="26" customWidth="1"/>
    <col min="6155" max="6155" width="16.85546875" style="26" customWidth="1"/>
    <col min="6156" max="6156" width="4.7109375" style="26" customWidth="1"/>
    <col min="6157" max="6157" width="7" style="26" customWidth="1"/>
    <col min="6158" max="6159" width="7.28515625" style="26" customWidth="1"/>
    <col min="6160" max="6160" width="8.85546875" style="26" customWidth="1"/>
    <col min="6161" max="6161" width="7.5703125" style="26" customWidth="1"/>
    <col min="6162" max="6162" width="9.28515625" style="26" customWidth="1"/>
    <col min="6163" max="6400" width="9.140625" style="26"/>
    <col min="6401" max="6401" width="3.7109375" style="26" customWidth="1"/>
    <col min="6402" max="6402" width="7.42578125" style="26" customWidth="1"/>
    <col min="6403" max="6403" width="26.7109375" style="26" customWidth="1"/>
    <col min="6404" max="6404" width="4.5703125" style="26" customWidth="1"/>
    <col min="6405" max="6405" width="5.7109375" style="26" customWidth="1"/>
    <col min="6406" max="6406" width="6.28515625" style="26" customWidth="1"/>
    <col min="6407" max="6408" width="6.5703125" style="26" customWidth="1"/>
    <col min="6409" max="6409" width="5.7109375" style="26" customWidth="1"/>
    <col min="6410" max="6410" width="6.7109375" style="26" customWidth="1"/>
    <col min="6411" max="6411" width="16.85546875" style="26" customWidth="1"/>
    <col min="6412" max="6412" width="4.7109375" style="26" customWidth="1"/>
    <col min="6413" max="6413" width="7" style="26" customWidth="1"/>
    <col min="6414" max="6415" width="7.28515625" style="26" customWidth="1"/>
    <col min="6416" max="6416" width="8.85546875" style="26" customWidth="1"/>
    <col min="6417" max="6417" width="7.5703125" style="26" customWidth="1"/>
    <col min="6418" max="6418" width="9.28515625" style="26" customWidth="1"/>
    <col min="6419" max="6656" width="9.140625" style="26"/>
    <col min="6657" max="6657" width="3.7109375" style="26" customWidth="1"/>
    <col min="6658" max="6658" width="7.42578125" style="26" customWidth="1"/>
    <col min="6659" max="6659" width="26.7109375" style="26" customWidth="1"/>
    <col min="6660" max="6660" width="4.5703125" style="26" customWidth="1"/>
    <col min="6661" max="6661" width="5.7109375" style="26" customWidth="1"/>
    <col min="6662" max="6662" width="6.28515625" style="26" customWidth="1"/>
    <col min="6663" max="6664" width="6.5703125" style="26" customWidth="1"/>
    <col min="6665" max="6665" width="5.7109375" style="26" customWidth="1"/>
    <col min="6666" max="6666" width="6.7109375" style="26" customWidth="1"/>
    <col min="6667" max="6667" width="16.85546875" style="26" customWidth="1"/>
    <col min="6668" max="6668" width="4.7109375" style="26" customWidth="1"/>
    <col min="6669" max="6669" width="7" style="26" customWidth="1"/>
    <col min="6670" max="6671" width="7.28515625" style="26" customWidth="1"/>
    <col min="6672" max="6672" width="8.85546875" style="26" customWidth="1"/>
    <col min="6673" max="6673" width="7.5703125" style="26" customWidth="1"/>
    <col min="6674" max="6674" width="9.28515625" style="26" customWidth="1"/>
    <col min="6675" max="6912" width="9.140625" style="26"/>
    <col min="6913" max="6913" width="3.7109375" style="26" customWidth="1"/>
    <col min="6914" max="6914" width="7.42578125" style="26" customWidth="1"/>
    <col min="6915" max="6915" width="26.7109375" style="26" customWidth="1"/>
    <col min="6916" max="6916" width="4.5703125" style="26" customWidth="1"/>
    <col min="6917" max="6917" width="5.7109375" style="26" customWidth="1"/>
    <col min="6918" max="6918" width="6.28515625" style="26" customWidth="1"/>
    <col min="6919" max="6920" width="6.5703125" style="26" customWidth="1"/>
    <col min="6921" max="6921" width="5.7109375" style="26" customWidth="1"/>
    <col min="6922" max="6922" width="6.7109375" style="26" customWidth="1"/>
    <col min="6923" max="6923" width="16.85546875" style="26" customWidth="1"/>
    <col min="6924" max="6924" width="4.7109375" style="26" customWidth="1"/>
    <col min="6925" max="6925" width="7" style="26" customWidth="1"/>
    <col min="6926" max="6927" width="7.28515625" style="26" customWidth="1"/>
    <col min="6928" max="6928" width="8.85546875" style="26" customWidth="1"/>
    <col min="6929" max="6929" width="7.5703125" style="26" customWidth="1"/>
    <col min="6930" max="6930" width="9.28515625" style="26" customWidth="1"/>
    <col min="6931" max="7168" width="9.140625" style="26"/>
    <col min="7169" max="7169" width="3.7109375" style="26" customWidth="1"/>
    <col min="7170" max="7170" width="7.42578125" style="26" customWidth="1"/>
    <col min="7171" max="7171" width="26.7109375" style="26" customWidth="1"/>
    <col min="7172" max="7172" width="4.5703125" style="26" customWidth="1"/>
    <col min="7173" max="7173" width="5.7109375" style="26" customWidth="1"/>
    <col min="7174" max="7174" width="6.28515625" style="26" customWidth="1"/>
    <col min="7175" max="7176" width="6.5703125" style="26" customWidth="1"/>
    <col min="7177" max="7177" width="5.7109375" style="26" customWidth="1"/>
    <col min="7178" max="7178" width="6.7109375" style="26" customWidth="1"/>
    <col min="7179" max="7179" width="16.85546875" style="26" customWidth="1"/>
    <col min="7180" max="7180" width="4.7109375" style="26" customWidth="1"/>
    <col min="7181" max="7181" width="7" style="26" customWidth="1"/>
    <col min="7182" max="7183" width="7.28515625" style="26" customWidth="1"/>
    <col min="7184" max="7184" width="8.85546875" style="26" customWidth="1"/>
    <col min="7185" max="7185" width="7.5703125" style="26" customWidth="1"/>
    <col min="7186" max="7186" width="9.28515625" style="26" customWidth="1"/>
    <col min="7187" max="7424" width="9.140625" style="26"/>
    <col min="7425" max="7425" width="3.7109375" style="26" customWidth="1"/>
    <col min="7426" max="7426" width="7.42578125" style="26" customWidth="1"/>
    <col min="7427" max="7427" width="26.7109375" style="26" customWidth="1"/>
    <col min="7428" max="7428" width="4.5703125" style="26" customWidth="1"/>
    <col min="7429" max="7429" width="5.7109375" style="26" customWidth="1"/>
    <col min="7430" max="7430" width="6.28515625" style="26" customWidth="1"/>
    <col min="7431" max="7432" width="6.5703125" style="26" customWidth="1"/>
    <col min="7433" max="7433" width="5.7109375" style="26" customWidth="1"/>
    <col min="7434" max="7434" width="6.7109375" style="26" customWidth="1"/>
    <col min="7435" max="7435" width="16.85546875" style="26" customWidth="1"/>
    <col min="7436" max="7436" width="4.7109375" style="26" customWidth="1"/>
    <col min="7437" max="7437" width="7" style="26" customWidth="1"/>
    <col min="7438" max="7439" width="7.28515625" style="26" customWidth="1"/>
    <col min="7440" max="7440" width="8.85546875" style="26" customWidth="1"/>
    <col min="7441" max="7441" width="7.5703125" style="26" customWidth="1"/>
    <col min="7442" max="7442" width="9.28515625" style="26" customWidth="1"/>
    <col min="7443" max="7680" width="9.140625" style="26"/>
    <col min="7681" max="7681" width="3.7109375" style="26" customWidth="1"/>
    <col min="7682" max="7682" width="7.42578125" style="26" customWidth="1"/>
    <col min="7683" max="7683" width="26.7109375" style="26" customWidth="1"/>
    <col min="7684" max="7684" width="4.5703125" style="26" customWidth="1"/>
    <col min="7685" max="7685" width="5.7109375" style="26" customWidth="1"/>
    <col min="7686" max="7686" width="6.28515625" style="26" customWidth="1"/>
    <col min="7687" max="7688" width="6.5703125" style="26" customWidth="1"/>
    <col min="7689" max="7689" width="5.7109375" style="26" customWidth="1"/>
    <col min="7690" max="7690" width="6.7109375" style="26" customWidth="1"/>
    <col min="7691" max="7691" width="16.85546875" style="26" customWidth="1"/>
    <col min="7692" max="7692" width="4.7109375" style="26" customWidth="1"/>
    <col min="7693" max="7693" width="7" style="26" customWidth="1"/>
    <col min="7694" max="7695" width="7.28515625" style="26" customWidth="1"/>
    <col min="7696" max="7696" width="8.85546875" style="26" customWidth="1"/>
    <col min="7697" max="7697" width="7.5703125" style="26" customWidth="1"/>
    <col min="7698" max="7698" width="9.28515625" style="26" customWidth="1"/>
    <col min="7699" max="7936" width="9.140625" style="26"/>
    <col min="7937" max="7937" width="3.7109375" style="26" customWidth="1"/>
    <col min="7938" max="7938" width="7.42578125" style="26" customWidth="1"/>
    <col min="7939" max="7939" width="26.7109375" style="26" customWidth="1"/>
    <col min="7940" max="7940" width="4.5703125" style="26" customWidth="1"/>
    <col min="7941" max="7941" width="5.7109375" style="26" customWidth="1"/>
    <col min="7942" max="7942" width="6.28515625" style="26" customWidth="1"/>
    <col min="7943" max="7944" width="6.5703125" style="26" customWidth="1"/>
    <col min="7945" max="7945" width="5.7109375" style="26" customWidth="1"/>
    <col min="7946" max="7946" width="6.7109375" style="26" customWidth="1"/>
    <col min="7947" max="7947" width="16.85546875" style="26" customWidth="1"/>
    <col min="7948" max="7948" width="4.7109375" style="26" customWidth="1"/>
    <col min="7949" max="7949" width="7" style="26" customWidth="1"/>
    <col min="7950" max="7951" width="7.28515625" style="26" customWidth="1"/>
    <col min="7952" max="7952" width="8.85546875" style="26" customWidth="1"/>
    <col min="7953" max="7953" width="7.5703125" style="26" customWidth="1"/>
    <col min="7954" max="7954" width="9.28515625" style="26" customWidth="1"/>
    <col min="7955" max="8192" width="9.140625" style="26"/>
    <col min="8193" max="8193" width="3.7109375" style="26" customWidth="1"/>
    <col min="8194" max="8194" width="7.42578125" style="26" customWidth="1"/>
    <col min="8195" max="8195" width="26.7109375" style="26" customWidth="1"/>
    <col min="8196" max="8196" width="4.5703125" style="26" customWidth="1"/>
    <col min="8197" max="8197" width="5.7109375" style="26" customWidth="1"/>
    <col min="8198" max="8198" width="6.28515625" style="26" customWidth="1"/>
    <col min="8199" max="8200" width="6.5703125" style="26" customWidth="1"/>
    <col min="8201" max="8201" width="5.7109375" style="26" customWidth="1"/>
    <col min="8202" max="8202" width="6.7109375" style="26" customWidth="1"/>
    <col min="8203" max="8203" width="16.85546875" style="26" customWidth="1"/>
    <col min="8204" max="8204" width="4.7109375" style="26" customWidth="1"/>
    <col min="8205" max="8205" width="7" style="26" customWidth="1"/>
    <col min="8206" max="8207" width="7.28515625" style="26" customWidth="1"/>
    <col min="8208" max="8208" width="8.85546875" style="26" customWidth="1"/>
    <col min="8209" max="8209" width="7.5703125" style="26" customWidth="1"/>
    <col min="8210" max="8210" width="9.28515625" style="26" customWidth="1"/>
    <col min="8211" max="8448" width="9.140625" style="26"/>
    <col min="8449" max="8449" width="3.7109375" style="26" customWidth="1"/>
    <col min="8450" max="8450" width="7.42578125" style="26" customWidth="1"/>
    <col min="8451" max="8451" width="26.7109375" style="26" customWidth="1"/>
    <col min="8452" max="8452" width="4.5703125" style="26" customWidth="1"/>
    <col min="8453" max="8453" width="5.7109375" style="26" customWidth="1"/>
    <col min="8454" max="8454" width="6.28515625" style="26" customWidth="1"/>
    <col min="8455" max="8456" width="6.5703125" style="26" customWidth="1"/>
    <col min="8457" max="8457" width="5.7109375" style="26" customWidth="1"/>
    <col min="8458" max="8458" width="6.7109375" style="26" customWidth="1"/>
    <col min="8459" max="8459" width="16.85546875" style="26" customWidth="1"/>
    <col min="8460" max="8460" width="4.7109375" style="26" customWidth="1"/>
    <col min="8461" max="8461" width="7" style="26" customWidth="1"/>
    <col min="8462" max="8463" width="7.28515625" style="26" customWidth="1"/>
    <col min="8464" max="8464" width="8.85546875" style="26" customWidth="1"/>
    <col min="8465" max="8465" width="7.5703125" style="26" customWidth="1"/>
    <col min="8466" max="8466" width="9.28515625" style="26" customWidth="1"/>
    <col min="8467" max="8704" width="9.140625" style="26"/>
    <col min="8705" max="8705" width="3.7109375" style="26" customWidth="1"/>
    <col min="8706" max="8706" width="7.42578125" style="26" customWidth="1"/>
    <col min="8707" max="8707" width="26.7109375" style="26" customWidth="1"/>
    <col min="8708" max="8708" width="4.5703125" style="26" customWidth="1"/>
    <col min="8709" max="8709" width="5.7109375" style="26" customWidth="1"/>
    <col min="8710" max="8710" width="6.28515625" style="26" customWidth="1"/>
    <col min="8711" max="8712" width="6.5703125" style="26" customWidth="1"/>
    <col min="8713" max="8713" width="5.7109375" style="26" customWidth="1"/>
    <col min="8714" max="8714" width="6.7109375" style="26" customWidth="1"/>
    <col min="8715" max="8715" width="16.85546875" style="26" customWidth="1"/>
    <col min="8716" max="8716" width="4.7109375" style="26" customWidth="1"/>
    <col min="8717" max="8717" width="7" style="26" customWidth="1"/>
    <col min="8718" max="8719" width="7.28515625" style="26" customWidth="1"/>
    <col min="8720" max="8720" width="8.85546875" style="26" customWidth="1"/>
    <col min="8721" max="8721" width="7.5703125" style="26" customWidth="1"/>
    <col min="8722" max="8722" width="9.28515625" style="26" customWidth="1"/>
    <col min="8723" max="8960" width="9.140625" style="26"/>
    <col min="8961" max="8961" width="3.7109375" style="26" customWidth="1"/>
    <col min="8962" max="8962" width="7.42578125" style="26" customWidth="1"/>
    <col min="8963" max="8963" width="26.7109375" style="26" customWidth="1"/>
    <col min="8964" max="8964" width="4.5703125" style="26" customWidth="1"/>
    <col min="8965" max="8965" width="5.7109375" style="26" customWidth="1"/>
    <col min="8966" max="8966" width="6.28515625" style="26" customWidth="1"/>
    <col min="8967" max="8968" width="6.5703125" style="26" customWidth="1"/>
    <col min="8969" max="8969" width="5.7109375" style="26" customWidth="1"/>
    <col min="8970" max="8970" width="6.7109375" style="26" customWidth="1"/>
    <col min="8971" max="8971" width="16.85546875" style="26" customWidth="1"/>
    <col min="8972" max="8972" width="4.7109375" style="26" customWidth="1"/>
    <col min="8973" max="8973" width="7" style="26" customWidth="1"/>
    <col min="8974" max="8975" width="7.28515625" style="26" customWidth="1"/>
    <col min="8976" max="8976" width="8.85546875" style="26" customWidth="1"/>
    <col min="8977" max="8977" width="7.5703125" style="26" customWidth="1"/>
    <col min="8978" max="8978" width="9.28515625" style="26" customWidth="1"/>
    <col min="8979" max="9216" width="9.140625" style="26"/>
    <col min="9217" max="9217" width="3.7109375" style="26" customWidth="1"/>
    <col min="9218" max="9218" width="7.42578125" style="26" customWidth="1"/>
    <col min="9219" max="9219" width="26.7109375" style="26" customWidth="1"/>
    <col min="9220" max="9220" width="4.5703125" style="26" customWidth="1"/>
    <col min="9221" max="9221" width="5.7109375" style="26" customWidth="1"/>
    <col min="9222" max="9222" width="6.28515625" style="26" customWidth="1"/>
    <col min="9223" max="9224" width="6.5703125" style="26" customWidth="1"/>
    <col min="9225" max="9225" width="5.7109375" style="26" customWidth="1"/>
    <col min="9226" max="9226" width="6.7109375" style="26" customWidth="1"/>
    <col min="9227" max="9227" width="16.85546875" style="26" customWidth="1"/>
    <col min="9228" max="9228" width="4.7109375" style="26" customWidth="1"/>
    <col min="9229" max="9229" width="7" style="26" customWidth="1"/>
    <col min="9230" max="9231" width="7.28515625" style="26" customWidth="1"/>
    <col min="9232" max="9232" width="8.85546875" style="26" customWidth="1"/>
    <col min="9233" max="9233" width="7.5703125" style="26" customWidth="1"/>
    <col min="9234" max="9234" width="9.28515625" style="26" customWidth="1"/>
    <col min="9235" max="9472" width="9.140625" style="26"/>
    <col min="9473" max="9473" width="3.7109375" style="26" customWidth="1"/>
    <col min="9474" max="9474" width="7.42578125" style="26" customWidth="1"/>
    <col min="9475" max="9475" width="26.7109375" style="26" customWidth="1"/>
    <col min="9476" max="9476" width="4.5703125" style="26" customWidth="1"/>
    <col min="9477" max="9477" width="5.7109375" style="26" customWidth="1"/>
    <col min="9478" max="9478" width="6.28515625" style="26" customWidth="1"/>
    <col min="9479" max="9480" width="6.5703125" style="26" customWidth="1"/>
    <col min="9481" max="9481" width="5.7109375" style="26" customWidth="1"/>
    <col min="9482" max="9482" width="6.7109375" style="26" customWidth="1"/>
    <col min="9483" max="9483" width="16.85546875" style="26" customWidth="1"/>
    <col min="9484" max="9484" width="4.7109375" style="26" customWidth="1"/>
    <col min="9485" max="9485" width="7" style="26" customWidth="1"/>
    <col min="9486" max="9487" width="7.28515625" style="26" customWidth="1"/>
    <col min="9488" max="9488" width="8.85546875" style="26" customWidth="1"/>
    <col min="9489" max="9489" width="7.5703125" style="26" customWidth="1"/>
    <col min="9490" max="9490" width="9.28515625" style="26" customWidth="1"/>
    <col min="9491" max="9728" width="9.140625" style="26"/>
    <col min="9729" max="9729" width="3.7109375" style="26" customWidth="1"/>
    <col min="9730" max="9730" width="7.42578125" style="26" customWidth="1"/>
    <col min="9731" max="9731" width="26.7109375" style="26" customWidth="1"/>
    <col min="9732" max="9732" width="4.5703125" style="26" customWidth="1"/>
    <col min="9733" max="9733" width="5.7109375" style="26" customWidth="1"/>
    <col min="9734" max="9734" width="6.28515625" style="26" customWidth="1"/>
    <col min="9735" max="9736" width="6.5703125" style="26" customWidth="1"/>
    <col min="9737" max="9737" width="5.7109375" style="26" customWidth="1"/>
    <col min="9738" max="9738" width="6.7109375" style="26" customWidth="1"/>
    <col min="9739" max="9739" width="16.85546875" style="26" customWidth="1"/>
    <col min="9740" max="9740" width="4.7109375" style="26" customWidth="1"/>
    <col min="9741" max="9741" width="7" style="26" customWidth="1"/>
    <col min="9742" max="9743" width="7.28515625" style="26" customWidth="1"/>
    <col min="9744" max="9744" width="8.85546875" style="26" customWidth="1"/>
    <col min="9745" max="9745" width="7.5703125" style="26" customWidth="1"/>
    <col min="9746" max="9746" width="9.28515625" style="26" customWidth="1"/>
    <col min="9747" max="9984" width="9.140625" style="26"/>
    <col min="9985" max="9985" width="3.7109375" style="26" customWidth="1"/>
    <col min="9986" max="9986" width="7.42578125" style="26" customWidth="1"/>
    <col min="9987" max="9987" width="26.7109375" style="26" customWidth="1"/>
    <col min="9988" max="9988" width="4.5703125" style="26" customWidth="1"/>
    <col min="9989" max="9989" width="5.7109375" style="26" customWidth="1"/>
    <col min="9990" max="9990" width="6.28515625" style="26" customWidth="1"/>
    <col min="9991" max="9992" width="6.5703125" style="26" customWidth="1"/>
    <col min="9993" max="9993" width="5.7109375" style="26" customWidth="1"/>
    <col min="9994" max="9994" width="6.7109375" style="26" customWidth="1"/>
    <col min="9995" max="9995" width="16.85546875" style="26" customWidth="1"/>
    <col min="9996" max="9996" width="4.7109375" style="26" customWidth="1"/>
    <col min="9997" max="9997" width="7" style="26" customWidth="1"/>
    <col min="9998" max="9999" width="7.28515625" style="26" customWidth="1"/>
    <col min="10000" max="10000" width="8.85546875" style="26" customWidth="1"/>
    <col min="10001" max="10001" width="7.5703125" style="26" customWidth="1"/>
    <col min="10002" max="10002" width="9.28515625" style="26" customWidth="1"/>
    <col min="10003" max="10240" width="9.140625" style="26"/>
    <col min="10241" max="10241" width="3.7109375" style="26" customWidth="1"/>
    <col min="10242" max="10242" width="7.42578125" style="26" customWidth="1"/>
    <col min="10243" max="10243" width="26.7109375" style="26" customWidth="1"/>
    <col min="10244" max="10244" width="4.5703125" style="26" customWidth="1"/>
    <col min="10245" max="10245" width="5.7109375" style="26" customWidth="1"/>
    <col min="10246" max="10246" width="6.28515625" style="26" customWidth="1"/>
    <col min="10247" max="10248" width="6.5703125" style="26" customWidth="1"/>
    <col min="10249" max="10249" width="5.7109375" style="26" customWidth="1"/>
    <col min="10250" max="10250" width="6.7109375" style="26" customWidth="1"/>
    <col min="10251" max="10251" width="16.85546875" style="26" customWidth="1"/>
    <col min="10252" max="10252" width="4.7109375" style="26" customWidth="1"/>
    <col min="10253" max="10253" width="7" style="26" customWidth="1"/>
    <col min="10254" max="10255" width="7.28515625" style="26" customWidth="1"/>
    <col min="10256" max="10256" width="8.85546875" style="26" customWidth="1"/>
    <col min="10257" max="10257" width="7.5703125" style="26" customWidth="1"/>
    <col min="10258" max="10258" width="9.28515625" style="26" customWidth="1"/>
    <col min="10259" max="10496" width="9.140625" style="26"/>
    <col min="10497" max="10497" width="3.7109375" style="26" customWidth="1"/>
    <col min="10498" max="10498" width="7.42578125" style="26" customWidth="1"/>
    <col min="10499" max="10499" width="26.7109375" style="26" customWidth="1"/>
    <col min="10500" max="10500" width="4.5703125" style="26" customWidth="1"/>
    <col min="10501" max="10501" width="5.7109375" style="26" customWidth="1"/>
    <col min="10502" max="10502" width="6.28515625" style="26" customWidth="1"/>
    <col min="10503" max="10504" width="6.5703125" style="26" customWidth="1"/>
    <col min="10505" max="10505" width="5.7109375" style="26" customWidth="1"/>
    <col min="10506" max="10506" width="6.7109375" style="26" customWidth="1"/>
    <col min="10507" max="10507" width="16.85546875" style="26" customWidth="1"/>
    <col min="10508" max="10508" width="4.7109375" style="26" customWidth="1"/>
    <col min="10509" max="10509" width="7" style="26" customWidth="1"/>
    <col min="10510" max="10511" width="7.28515625" style="26" customWidth="1"/>
    <col min="10512" max="10512" width="8.85546875" style="26" customWidth="1"/>
    <col min="10513" max="10513" width="7.5703125" style="26" customWidth="1"/>
    <col min="10514" max="10514" width="9.28515625" style="26" customWidth="1"/>
    <col min="10515" max="10752" width="9.140625" style="26"/>
    <col min="10753" max="10753" width="3.7109375" style="26" customWidth="1"/>
    <col min="10754" max="10754" width="7.42578125" style="26" customWidth="1"/>
    <col min="10755" max="10755" width="26.7109375" style="26" customWidth="1"/>
    <col min="10756" max="10756" width="4.5703125" style="26" customWidth="1"/>
    <col min="10757" max="10757" width="5.7109375" style="26" customWidth="1"/>
    <col min="10758" max="10758" width="6.28515625" style="26" customWidth="1"/>
    <col min="10759" max="10760" width="6.5703125" style="26" customWidth="1"/>
    <col min="10761" max="10761" width="5.7109375" style="26" customWidth="1"/>
    <col min="10762" max="10762" width="6.7109375" style="26" customWidth="1"/>
    <col min="10763" max="10763" width="16.85546875" style="26" customWidth="1"/>
    <col min="10764" max="10764" width="4.7109375" style="26" customWidth="1"/>
    <col min="10765" max="10765" width="7" style="26" customWidth="1"/>
    <col min="10766" max="10767" width="7.28515625" style="26" customWidth="1"/>
    <col min="10768" max="10768" width="8.85546875" style="26" customWidth="1"/>
    <col min="10769" max="10769" width="7.5703125" style="26" customWidth="1"/>
    <col min="10770" max="10770" width="9.28515625" style="26" customWidth="1"/>
    <col min="10771" max="11008" width="9.140625" style="26"/>
    <col min="11009" max="11009" width="3.7109375" style="26" customWidth="1"/>
    <col min="11010" max="11010" width="7.42578125" style="26" customWidth="1"/>
    <col min="11011" max="11011" width="26.7109375" style="26" customWidth="1"/>
    <col min="11012" max="11012" width="4.5703125" style="26" customWidth="1"/>
    <col min="11013" max="11013" width="5.7109375" style="26" customWidth="1"/>
    <col min="11014" max="11014" width="6.28515625" style="26" customWidth="1"/>
    <col min="11015" max="11016" width="6.5703125" style="26" customWidth="1"/>
    <col min="11017" max="11017" width="5.7109375" style="26" customWidth="1"/>
    <col min="11018" max="11018" width="6.7109375" style="26" customWidth="1"/>
    <col min="11019" max="11019" width="16.85546875" style="26" customWidth="1"/>
    <col min="11020" max="11020" width="4.7109375" style="26" customWidth="1"/>
    <col min="11021" max="11021" width="7" style="26" customWidth="1"/>
    <col min="11022" max="11023" width="7.28515625" style="26" customWidth="1"/>
    <col min="11024" max="11024" width="8.85546875" style="26" customWidth="1"/>
    <col min="11025" max="11025" width="7.5703125" style="26" customWidth="1"/>
    <col min="11026" max="11026" width="9.28515625" style="26" customWidth="1"/>
    <col min="11027" max="11264" width="9.140625" style="26"/>
    <col min="11265" max="11265" width="3.7109375" style="26" customWidth="1"/>
    <col min="11266" max="11266" width="7.42578125" style="26" customWidth="1"/>
    <col min="11267" max="11267" width="26.7109375" style="26" customWidth="1"/>
    <col min="11268" max="11268" width="4.5703125" style="26" customWidth="1"/>
    <col min="11269" max="11269" width="5.7109375" style="26" customWidth="1"/>
    <col min="11270" max="11270" width="6.28515625" style="26" customWidth="1"/>
    <col min="11271" max="11272" width="6.5703125" style="26" customWidth="1"/>
    <col min="11273" max="11273" width="5.7109375" style="26" customWidth="1"/>
    <col min="11274" max="11274" width="6.7109375" style="26" customWidth="1"/>
    <col min="11275" max="11275" width="16.85546875" style="26" customWidth="1"/>
    <col min="11276" max="11276" width="4.7109375" style="26" customWidth="1"/>
    <col min="11277" max="11277" width="7" style="26" customWidth="1"/>
    <col min="11278" max="11279" width="7.28515625" style="26" customWidth="1"/>
    <col min="11280" max="11280" width="8.85546875" style="26" customWidth="1"/>
    <col min="11281" max="11281" width="7.5703125" style="26" customWidth="1"/>
    <col min="11282" max="11282" width="9.28515625" style="26" customWidth="1"/>
    <col min="11283" max="11520" width="9.140625" style="26"/>
    <col min="11521" max="11521" width="3.7109375" style="26" customWidth="1"/>
    <col min="11522" max="11522" width="7.42578125" style="26" customWidth="1"/>
    <col min="11523" max="11523" width="26.7109375" style="26" customWidth="1"/>
    <col min="11524" max="11524" width="4.5703125" style="26" customWidth="1"/>
    <col min="11525" max="11525" width="5.7109375" style="26" customWidth="1"/>
    <col min="11526" max="11526" width="6.28515625" style="26" customWidth="1"/>
    <col min="11527" max="11528" width="6.5703125" style="26" customWidth="1"/>
    <col min="11529" max="11529" width="5.7109375" style="26" customWidth="1"/>
    <col min="11530" max="11530" width="6.7109375" style="26" customWidth="1"/>
    <col min="11531" max="11531" width="16.85546875" style="26" customWidth="1"/>
    <col min="11532" max="11532" width="4.7109375" style="26" customWidth="1"/>
    <col min="11533" max="11533" width="7" style="26" customWidth="1"/>
    <col min="11534" max="11535" width="7.28515625" style="26" customWidth="1"/>
    <col min="11536" max="11536" width="8.85546875" style="26" customWidth="1"/>
    <col min="11537" max="11537" width="7.5703125" style="26" customWidth="1"/>
    <col min="11538" max="11538" width="9.28515625" style="26" customWidth="1"/>
    <col min="11539" max="11776" width="9.140625" style="26"/>
    <col min="11777" max="11777" width="3.7109375" style="26" customWidth="1"/>
    <col min="11778" max="11778" width="7.42578125" style="26" customWidth="1"/>
    <col min="11779" max="11779" width="26.7109375" style="26" customWidth="1"/>
    <col min="11780" max="11780" width="4.5703125" style="26" customWidth="1"/>
    <col min="11781" max="11781" width="5.7109375" style="26" customWidth="1"/>
    <col min="11782" max="11782" width="6.28515625" style="26" customWidth="1"/>
    <col min="11783" max="11784" width="6.5703125" style="26" customWidth="1"/>
    <col min="11785" max="11785" width="5.7109375" style="26" customWidth="1"/>
    <col min="11786" max="11786" width="6.7109375" style="26" customWidth="1"/>
    <col min="11787" max="11787" width="16.85546875" style="26" customWidth="1"/>
    <col min="11788" max="11788" width="4.7109375" style="26" customWidth="1"/>
    <col min="11789" max="11789" width="7" style="26" customWidth="1"/>
    <col min="11790" max="11791" width="7.28515625" style="26" customWidth="1"/>
    <col min="11792" max="11792" width="8.85546875" style="26" customWidth="1"/>
    <col min="11793" max="11793" width="7.5703125" style="26" customWidth="1"/>
    <col min="11794" max="11794" width="9.28515625" style="26" customWidth="1"/>
    <col min="11795" max="12032" width="9.140625" style="26"/>
    <col min="12033" max="12033" width="3.7109375" style="26" customWidth="1"/>
    <col min="12034" max="12034" width="7.42578125" style="26" customWidth="1"/>
    <col min="12035" max="12035" width="26.7109375" style="26" customWidth="1"/>
    <col min="12036" max="12036" width="4.5703125" style="26" customWidth="1"/>
    <col min="12037" max="12037" width="5.7109375" style="26" customWidth="1"/>
    <col min="12038" max="12038" width="6.28515625" style="26" customWidth="1"/>
    <col min="12039" max="12040" width="6.5703125" style="26" customWidth="1"/>
    <col min="12041" max="12041" width="5.7109375" style="26" customWidth="1"/>
    <col min="12042" max="12042" width="6.7109375" style="26" customWidth="1"/>
    <col min="12043" max="12043" width="16.85546875" style="26" customWidth="1"/>
    <col min="12044" max="12044" width="4.7109375" style="26" customWidth="1"/>
    <col min="12045" max="12045" width="7" style="26" customWidth="1"/>
    <col min="12046" max="12047" width="7.28515625" style="26" customWidth="1"/>
    <col min="12048" max="12048" width="8.85546875" style="26" customWidth="1"/>
    <col min="12049" max="12049" width="7.5703125" style="26" customWidth="1"/>
    <col min="12050" max="12050" width="9.28515625" style="26" customWidth="1"/>
    <col min="12051" max="12288" width="9.140625" style="26"/>
    <col min="12289" max="12289" width="3.7109375" style="26" customWidth="1"/>
    <col min="12290" max="12290" width="7.42578125" style="26" customWidth="1"/>
    <col min="12291" max="12291" width="26.7109375" style="26" customWidth="1"/>
    <col min="12292" max="12292" width="4.5703125" style="26" customWidth="1"/>
    <col min="12293" max="12293" width="5.7109375" style="26" customWidth="1"/>
    <col min="12294" max="12294" width="6.28515625" style="26" customWidth="1"/>
    <col min="12295" max="12296" width="6.5703125" style="26" customWidth="1"/>
    <col min="12297" max="12297" width="5.7109375" style="26" customWidth="1"/>
    <col min="12298" max="12298" width="6.7109375" style="26" customWidth="1"/>
    <col min="12299" max="12299" width="16.85546875" style="26" customWidth="1"/>
    <col min="12300" max="12300" width="4.7109375" style="26" customWidth="1"/>
    <col min="12301" max="12301" width="7" style="26" customWidth="1"/>
    <col min="12302" max="12303" width="7.28515625" style="26" customWidth="1"/>
    <col min="12304" max="12304" width="8.85546875" style="26" customWidth="1"/>
    <col min="12305" max="12305" width="7.5703125" style="26" customWidth="1"/>
    <col min="12306" max="12306" width="9.28515625" style="26" customWidth="1"/>
    <col min="12307" max="12544" width="9.140625" style="26"/>
    <col min="12545" max="12545" width="3.7109375" style="26" customWidth="1"/>
    <col min="12546" max="12546" width="7.42578125" style="26" customWidth="1"/>
    <col min="12547" max="12547" width="26.7109375" style="26" customWidth="1"/>
    <col min="12548" max="12548" width="4.5703125" style="26" customWidth="1"/>
    <col min="12549" max="12549" width="5.7109375" style="26" customWidth="1"/>
    <col min="12550" max="12550" width="6.28515625" style="26" customWidth="1"/>
    <col min="12551" max="12552" width="6.5703125" style="26" customWidth="1"/>
    <col min="12553" max="12553" width="5.7109375" style="26" customWidth="1"/>
    <col min="12554" max="12554" width="6.7109375" style="26" customWidth="1"/>
    <col min="12555" max="12555" width="16.85546875" style="26" customWidth="1"/>
    <col min="12556" max="12556" width="4.7109375" style="26" customWidth="1"/>
    <col min="12557" max="12557" width="7" style="26" customWidth="1"/>
    <col min="12558" max="12559" width="7.28515625" style="26" customWidth="1"/>
    <col min="12560" max="12560" width="8.85546875" style="26" customWidth="1"/>
    <col min="12561" max="12561" width="7.5703125" style="26" customWidth="1"/>
    <col min="12562" max="12562" width="9.28515625" style="26" customWidth="1"/>
    <col min="12563" max="12800" width="9.140625" style="26"/>
    <col min="12801" max="12801" width="3.7109375" style="26" customWidth="1"/>
    <col min="12802" max="12802" width="7.42578125" style="26" customWidth="1"/>
    <col min="12803" max="12803" width="26.7109375" style="26" customWidth="1"/>
    <col min="12804" max="12804" width="4.5703125" style="26" customWidth="1"/>
    <col min="12805" max="12805" width="5.7109375" style="26" customWidth="1"/>
    <col min="12806" max="12806" width="6.28515625" style="26" customWidth="1"/>
    <col min="12807" max="12808" width="6.5703125" style="26" customWidth="1"/>
    <col min="12809" max="12809" width="5.7109375" style="26" customWidth="1"/>
    <col min="12810" max="12810" width="6.7109375" style="26" customWidth="1"/>
    <col min="12811" max="12811" width="16.85546875" style="26" customWidth="1"/>
    <col min="12812" max="12812" width="4.7109375" style="26" customWidth="1"/>
    <col min="12813" max="12813" width="7" style="26" customWidth="1"/>
    <col min="12814" max="12815" width="7.28515625" style="26" customWidth="1"/>
    <col min="12816" max="12816" width="8.85546875" style="26" customWidth="1"/>
    <col min="12817" max="12817" width="7.5703125" style="26" customWidth="1"/>
    <col min="12818" max="12818" width="9.28515625" style="26" customWidth="1"/>
    <col min="12819" max="13056" width="9.140625" style="26"/>
    <col min="13057" max="13057" width="3.7109375" style="26" customWidth="1"/>
    <col min="13058" max="13058" width="7.42578125" style="26" customWidth="1"/>
    <col min="13059" max="13059" width="26.7109375" style="26" customWidth="1"/>
    <col min="13060" max="13060" width="4.5703125" style="26" customWidth="1"/>
    <col min="13061" max="13061" width="5.7109375" style="26" customWidth="1"/>
    <col min="13062" max="13062" width="6.28515625" style="26" customWidth="1"/>
    <col min="13063" max="13064" width="6.5703125" style="26" customWidth="1"/>
    <col min="13065" max="13065" width="5.7109375" style="26" customWidth="1"/>
    <col min="13066" max="13066" width="6.7109375" style="26" customWidth="1"/>
    <col min="13067" max="13067" width="16.85546875" style="26" customWidth="1"/>
    <col min="13068" max="13068" width="4.7109375" style="26" customWidth="1"/>
    <col min="13069" max="13069" width="7" style="26" customWidth="1"/>
    <col min="13070" max="13071" width="7.28515625" style="26" customWidth="1"/>
    <col min="13072" max="13072" width="8.85546875" style="26" customWidth="1"/>
    <col min="13073" max="13073" width="7.5703125" style="26" customWidth="1"/>
    <col min="13074" max="13074" width="9.28515625" style="26" customWidth="1"/>
    <col min="13075" max="13312" width="9.140625" style="26"/>
    <col min="13313" max="13313" width="3.7109375" style="26" customWidth="1"/>
    <col min="13314" max="13314" width="7.42578125" style="26" customWidth="1"/>
    <col min="13315" max="13315" width="26.7109375" style="26" customWidth="1"/>
    <col min="13316" max="13316" width="4.5703125" style="26" customWidth="1"/>
    <col min="13317" max="13317" width="5.7109375" style="26" customWidth="1"/>
    <col min="13318" max="13318" width="6.28515625" style="26" customWidth="1"/>
    <col min="13319" max="13320" width="6.5703125" style="26" customWidth="1"/>
    <col min="13321" max="13321" width="5.7109375" style="26" customWidth="1"/>
    <col min="13322" max="13322" width="6.7109375" style="26" customWidth="1"/>
    <col min="13323" max="13323" width="16.85546875" style="26" customWidth="1"/>
    <col min="13324" max="13324" width="4.7109375" style="26" customWidth="1"/>
    <col min="13325" max="13325" width="7" style="26" customWidth="1"/>
    <col min="13326" max="13327" width="7.28515625" style="26" customWidth="1"/>
    <col min="13328" max="13328" width="8.85546875" style="26" customWidth="1"/>
    <col min="13329" max="13329" width="7.5703125" style="26" customWidth="1"/>
    <col min="13330" max="13330" width="9.28515625" style="26" customWidth="1"/>
    <col min="13331" max="13568" width="9.140625" style="26"/>
    <col min="13569" max="13569" width="3.7109375" style="26" customWidth="1"/>
    <col min="13570" max="13570" width="7.42578125" style="26" customWidth="1"/>
    <col min="13571" max="13571" width="26.7109375" style="26" customWidth="1"/>
    <col min="13572" max="13572" width="4.5703125" style="26" customWidth="1"/>
    <col min="13573" max="13573" width="5.7109375" style="26" customWidth="1"/>
    <col min="13574" max="13574" width="6.28515625" style="26" customWidth="1"/>
    <col min="13575" max="13576" width="6.5703125" style="26" customWidth="1"/>
    <col min="13577" max="13577" width="5.7109375" style="26" customWidth="1"/>
    <col min="13578" max="13578" width="6.7109375" style="26" customWidth="1"/>
    <col min="13579" max="13579" width="16.85546875" style="26" customWidth="1"/>
    <col min="13580" max="13580" width="4.7109375" style="26" customWidth="1"/>
    <col min="13581" max="13581" width="7" style="26" customWidth="1"/>
    <col min="13582" max="13583" width="7.28515625" style="26" customWidth="1"/>
    <col min="13584" max="13584" width="8.85546875" style="26" customWidth="1"/>
    <col min="13585" max="13585" width="7.5703125" style="26" customWidth="1"/>
    <col min="13586" max="13586" width="9.28515625" style="26" customWidth="1"/>
    <col min="13587" max="13824" width="9.140625" style="26"/>
    <col min="13825" max="13825" width="3.7109375" style="26" customWidth="1"/>
    <col min="13826" max="13826" width="7.42578125" style="26" customWidth="1"/>
    <col min="13827" max="13827" width="26.7109375" style="26" customWidth="1"/>
    <col min="13828" max="13828" width="4.5703125" style="26" customWidth="1"/>
    <col min="13829" max="13829" width="5.7109375" style="26" customWidth="1"/>
    <col min="13830" max="13830" width="6.28515625" style="26" customWidth="1"/>
    <col min="13831" max="13832" width="6.5703125" style="26" customWidth="1"/>
    <col min="13833" max="13833" width="5.7109375" style="26" customWidth="1"/>
    <col min="13834" max="13834" width="6.7109375" style="26" customWidth="1"/>
    <col min="13835" max="13835" width="16.85546875" style="26" customWidth="1"/>
    <col min="13836" max="13836" width="4.7109375" style="26" customWidth="1"/>
    <col min="13837" max="13837" width="7" style="26" customWidth="1"/>
    <col min="13838" max="13839" width="7.28515625" style="26" customWidth="1"/>
    <col min="13840" max="13840" width="8.85546875" style="26" customWidth="1"/>
    <col min="13841" max="13841" width="7.5703125" style="26" customWidth="1"/>
    <col min="13842" max="13842" width="9.28515625" style="26" customWidth="1"/>
    <col min="13843" max="14080" width="9.140625" style="26"/>
    <col min="14081" max="14081" width="3.7109375" style="26" customWidth="1"/>
    <col min="14082" max="14082" width="7.42578125" style="26" customWidth="1"/>
    <col min="14083" max="14083" width="26.7109375" style="26" customWidth="1"/>
    <col min="14084" max="14084" width="4.5703125" style="26" customWidth="1"/>
    <col min="14085" max="14085" width="5.7109375" style="26" customWidth="1"/>
    <col min="14086" max="14086" width="6.28515625" style="26" customWidth="1"/>
    <col min="14087" max="14088" width="6.5703125" style="26" customWidth="1"/>
    <col min="14089" max="14089" width="5.7109375" style="26" customWidth="1"/>
    <col min="14090" max="14090" width="6.7109375" style="26" customWidth="1"/>
    <col min="14091" max="14091" width="16.85546875" style="26" customWidth="1"/>
    <col min="14092" max="14092" width="4.7109375" style="26" customWidth="1"/>
    <col min="14093" max="14093" width="7" style="26" customWidth="1"/>
    <col min="14094" max="14095" width="7.28515625" style="26" customWidth="1"/>
    <col min="14096" max="14096" width="8.85546875" style="26" customWidth="1"/>
    <col min="14097" max="14097" width="7.5703125" style="26" customWidth="1"/>
    <col min="14098" max="14098" width="9.28515625" style="26" customWidth="1"/>
    <col min="14099" max="14336" width="9.140625" style="26"/>
    <col min="14337" max="14337" width="3.7109375" style="26" customWidth="1"/>
    <col min="14338" max="14338" width="7.42578125" style="26" customWidth="1"/>
    <col min="14339" max="14339" width="26.7109375" style="26" customWidth="1"/>
    <col min="14340" max="14340" width="4.5703125" style="26" customWidth="1"/>
    <col min="14341" max="14341" width="5.7109375" style="26" customWidth="1"/>
    <col min="14342" max="14342" width="6.28515625" style="26" customWidth="1"/>
    <col min="14343" max="14344" width="6.5703125" style="26" customWidth="1"/>
    <col min="14345" max="14345" width="5.7109375" style="26" customWidth="1"/>
    <col min="14346" max="14346" width="6.7109375" style="26" customWidth="1"/>
    <col min="14347" max="14347" width="16.85546875" style="26" customWidth="1"/>
    <col min="14348" max="14348" width="4.7109375" style="26" customWidth="1"/>
    <col min="14349" max="14349" width="7" style="26" customWidth="1"/>
    <col min="14350" max="14351" width="7.28515625" style="26" customWidth="1"/>
    <col min="14352" max="14352" width="8.85546875" style="26" customWidth="1"/>
    <col min="14353" max="14353" width="7.5703125" style="26" customWidth="1"/>
    <col min="14354" max="14354" width="9.28515625" style="26" customWidth="1"/>
    <col min="14355" max="14592" width="9.140625" style="26"/>
    <col min="14593" max="14593" width="3.7109375" style="26" customWidth="1"/>
    <col min="14594" max="14594" width="7.42578125" style="26" customWidth="1"/>
    <col min="14595" max="14595" width="26.7109375" style="26" customWidth="1"/>
    <col min="14596" max="14596" width="4.5703125" style="26" customWidth="1"/>
    <col min="14597" max="14597" width="5.7109375" style="26" customWidth="1"/>
    <col min="14598" max="14598" width="6.28515625" style="26" customWidth="1"/>
    <col min="14599" max="14600" width="6.5703125" style="26" customWidth="1"/>
    <col min="14601" max="14601" width="5.7109375" style="26" customWidth="1"/>
    <col min="14602" max="14602" width="6.7109375" style="26" customWidth="1"/>
    <col min="14603" max="14603" width="16.85546875" style="26" customWidth="1"/>
    <col min="14604" max="14604" width="4.7109375" style="26" customWidth="1"/>
    <col min="14605" max="14605" width="7" style="26" customWidth="1"/>
    <col min="14606" max="14607" width="7.28515625" style="26" customWidth="1"/>
    <col min="14608" max="14608" width="8.85546875" style="26" customWidth="1"/>
    <col min="14609" max="14609" width="7.5703125" style="26" customWidth="1"/>
    <col min="14610" max="14610" width="9.28515625" style="26" customWidth="1"/>
    <col min="14611" max="14848" width="9.140625" style="26"/>
    <col min="14849" max="14849" width="3.7109375" style="26" customWidth="1"/>
    <col min="14850" max="14850" width="7.42578125" style="26" customWidth="1"/>
    <col min="14851" max="14851" width="26.7109375" style="26" customWidth="1"/>
    <col min="14852" max="14852" width="4.5703125" style="26" customWidth="1"/>
    <col min="14853" max="14853" width="5.7109375" style="26" customWidth="1"/>
    <col min="14854" max="14854" width="6.28515625" style="26" customWidth="1"/>
    <col min="14855" max="14856" width="6.5703125" style="26" customWidth="1"/>
    <col min="14857" max="14857" width="5.7109375" style="26" customWidth="1"/>
    <col min="14858" max="14858" width="6.7109375" style="26" customWidth="1"/>
    <col min="14859" max="14859" width="16.85546875" style="26" customWidth="1"/>
    <col min="14860" max="14860" width="4.7109375" style="26" customWidth="1"/>
    <col min="14861" max="14861" width="7" style="26" customWidth="1"/>
    <col min="14862" max="14863" width="7.28515625" style="26" customWidth="1"/>
    <col min="14864" max="14864" width="8.85546875" style="26" customWidth="1"/>
    <col min="14865" max="14865" width="7.5703125" style="26" customWidth="1"/>
    <col min="14866" max="14866" width="9.28515625" style="26" customWidth="1"/>
    <col min="14867" max="15104" width="9.140625" style="26"/>
    <col min="15105" max="15105" width="3.7109375" style="26" customWidth="1"/>
    <col min="15106" max="15106" width="7.42578125" style="26" customWidth="1"/>
    <col min="15107" max="15107" width="26.7109375" style="26" customWidth="1"/>
    <col min="15108" max="15108" width="4.5703125" style="26" customWidth="1"/>
    <col min="15109" max="15109" width="5.7109375" style="26" customWidth="1"/>
    <col min="15110" max="15110" width="6.28515625" style="26" customWidth="1"/>
    <col min="15111" max="15112" width="6.5703125" style="26" customWidth="1"/>
    <col min="15113" max="15113" width="5.7109375" style="26" customWidth="1"/>
    <col min="15114" max="15114" width="6.7109375" style="26" customWidth="1"/>
    <col min="15115" max="15115" width="16.85546875" style="26" customWidth="1"/>
    <col min="15116" max="15116" width="4.7109375" style="26" customWidth="1"/>
    <col min="15117" max="15117" width="7" style="26" customWidth="1"/>
    <col min="15118" max="15119" width="7.28515625" style="26" customWidth="1"/>
    <col min="15120" max="15120" width="8.85546875" style="26" customWidth="1"/>
    <col min="15121" max="15121" width="7.5703125" style="26" customWidth="1"/>
    <col min="15122" max="15122" width="9.28515625" style="26" customWidth="1"/>
    <col min="15123" max="15360" width="9.140625" style="26"/>
    <col min="15361" max="15361" width="3.7109375" style="26" customWidth="1"/>
    <col min="15362" max="15362" width="7.42578125" style="26" customWidth="1"/>
    <col min="15363" max="15363" width="26.7109375" style="26" customWidth="1"/>
    <col min="15364" max="15364" width="4.5703125" style="26" customWidth="1"/>
    <col min="15365" max="15365" width="5.7109375" style="26" customWidth="1"/>
    <col min="15366" max="15366" width="6.28515625" style="26" customWidth="1"/>
    <col min="15367" max="15368" width="6.5703125" style="26" customWidth="1"/>
    <col min="15369" max="15369" width="5.7109375" style="26" customWidth="1"/>
    <col min="15370" max="15370" width="6.7109375" style="26" customWidth="1"/>
    <col min="15371" max="15371" width="16.85546875" style="26" customWidth="1"/>
    <col min="15372" max="15372" width="4.7109375" style="26" customWidth="1"/>
    <col min="15373" max="15373" width="7" style="26" customWidth="1"/>
    <col min="15374" max="15375" width="7.28515625" style="26" customWidth="1"/>
    <col min="15376" max="15376" width="8.85546875" style="26" customWidth="1"/>
    <col min="15377" max="15377" width="7.5703125" style="26" customWidth="1"/>
    <col min="15378" max="15378" width="9.28515625" style="26" customWidth="1"/>
    <col min="15379" max="15616" width="9.140625" style="26"/>
    <col min="15617" max="15617" width="3.7109375" style="26" customWidth="1"/>
    <col min="15618" max="15618" width="7.42578125" style="26" customWidth="1"/>
    <col min="15619" max="15619" width="26.7109375" style="26" customWidth="1"/>
    <col min="15620" max="15620" width="4.5703125" style="26" customWidth="1"/>
    <col min="15621" max="15621" width="5.7109375" style="26" customWidth="1"/>
    <col min="15622" max="15622" width="6.28515625" style="26" customWidth="1"/>
    <col min="15623" max="15624" width="6.5703125" style="26" customWidth="1"/>
    <col min="15625" max="15625" width="5.7109375" style="26" customWidth="1"/>
    <col min="15626" max="15626" width="6.7109375" style="26" customWidth="1"/>
    <col min="15627" max="15627" width="16.85546875" style="26" customWidth="1"/>
    <col min="15628" max="15628" width="4.7109375" style="26" customWidth="1"/>
    <col min="15629" max="15629" width="7" style="26" customWidth="1"/>
    <col min="15630" max="15631" width="7.28515625" style="26" customWidth="1"/>
    <col min="15632" max="15632" width="8.85546875" style="26" customWidth="1"/>
    <col min="15633" max="15633" width="7.5703125" style="26" customWidth="1"/>
    <col min="15634" max="15634" width="9.28515625" style="26" customWidth="1"/>
    <col min="15635" max="15872" width="9.140625" style="26"/>
    <col min="15873" max="15873" width="3.7109375" style="26" customWidth="1"/>
    <col min="15874" max="15874" width="7.42578125" style="26" customWidth="1"/>
    <col min="15875" max="15875" width="26.7109375" style="26" customWidth="1"/>
    <col min="15876" max="15876" width="4.5703125" style="26" customWidth="1"/>
    <col min="15877" max="15877" width="5.7109375" style="26" customWidth="1"/>
    <col min="15878" max="15878" width="6.28515625" style="26" customWidth="1"/>
    <col min="15879" max="15880" width="6.5703125" style="26" customWidth="1"/>
    <col min="15881" max="15881" width="5.7109375" style="26" customWidth="1"/>
    <col min="15882" max="15882" width="6.7109375" style="26" customWidth="1"/>
    <col min="15883" max="15883" width="16.85546875" style="26" customWidth="1"/>
    <col min="15884" max="15884" width="4.7109375" style="26" customWidth="1"/>
    <col min="15885" max="15885" width="7" style="26" customWidth="1"/>
    <col min="15886" max="15887" width="7.28515625" style="26" customWidth="1"/>
    <col min="15888" max="15888" width="8.85546875" style="26" customWidth="1"/>
    <col min="15889" max="15889" width="7.5703125" style="26" customWidth="1"/>
    <col min="15890" max="15890" width="9.28515625" style="26" customWidth="1"/>
    <col min="15891" max="16128" width="9.140625" style="26"/>
    <col min="16129" max="16129" width="3.7109375" style="26" customWidth="1"/>
    <col min="16130" max="16130" width="7.42578125" style="26" customWidth="1"/>
    <col min="16131" max="16131" width="26.7109375" style="26" customWidth="1"/>
    <col min="16132" max="16132" width="4.5703125" style="26" customWidth="1"/>
    <col min="16133" max="16133" width="5.7109375" style="26" customWidth="1"/>
    <col min="16134" max="16134" width="6.28515625" style="26" customWidth="1"/>
    <col min="16135" max="16136" width="6.5703125" style="26" customWidth="1"/>
    <col min="16137" max="16137" width="5.7109375" style="26" customWidth="1"/>
    <col min="16138" max="16138" width="6.7109375" style="26" customWidth="1"/>
    <col min="16139" max="16139" width="16.85546875" style="26" customWidth="1"/>
    <col min="16140" max="16140" width="4.7109375" style="26" customWidth="1"/>
    <col min="16141" max="16141" width="7" style="26" customWidth="1"/>
    <col min="16142" max="16143" width="7.28515625" style="26" customWidth="1"/>
    <col min="16144" max="16144" width="8.85546875" style="26" customWidth="1"/>
    <col min="16145" max="16145" width="7.5703125" style="26" customWidth="1"/>
    <col min="16146" max="16146" width="9.28515625" style="26" customWidth="1"/>
    <col min="16147" max="16384" width="9.140625" style="26"/>
  </cols>
  <sheetData>
    <row r="1" spans="1:18" s="25" customFormat="1">
      <c r="C1" s="26" t="s">
        <v>141</v>
      </c>
      <c r="D1" s="408"/>
      <c r="E1" s="408"/>
      <c r="F1" s="408"/>
      <c r="G1" s="408"/>
      <c r="H1" s="408"/>
      <c r="I1" s="408"/>
      <c r="J1" s="408"/>
      <c r="K1" s="408"/>
    </row>
    <row r="2" spans="1:18" s="25" customFormat="1"/>
    <row r="3" spans="1:18" s="25" customFormat="1">
      <c r="A3" s="409"/>
      <c r="B3" s="409"/>
      <c r="C3" s="26" t="s">
        <v>142</v>
      </c>
      <c r="D3" s="436" t="s">
        <v>267</v>
      </c>
      <c r="E3" s="436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</row>
    <row r="4" spans="1:18" ht="13.5">
      <c r="A4" s="28"/>
      <c r="B4" s="28"/>
      <c r="C4" s="28"/>
      <c r="D4" s="28"/>
      <c r="E4" s="28"/>
      <c r="F4" s="28"/>
      <c r="G4" s="30"/>
      <c r="H4" s="28"/>
      <c r="I4" s="30"/>
      <c r="J4" s="28"/>
      <c r="K4" s="28"/>
      <c r="L4" s="28"/>
      <c r="M4" s="28"/>
      <c r="N4" s="28"/>
      <c r="O4" s="28"/>
      <c r="P4" s="28"/>
      <c r="Q4" s="28"/>
    </row>
    <row r="5" spans="1:18" ht="14.25">
      <c r="A5" s="411" t="s">
        <v>143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</row>
    <row r="6" spans="1:18" ht="14.25">
      <c r="A6" s="411" t="s">
        <v>268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</row>
    <row r="7" spans="1:18" ht="13.5">
      <c r="A7" s="32"/>
      <c r="J7" s="412" t="s">
        <v>145</v>
      </c>
      <c r="K7" s="412"/>
      <c r="L7" s="404" t="s">
        <v>146</v>
      </c>
      <c r="M7" s="404"/>
      <c r="N7" s="404"/>
      <c r="O7" s="404"/>
      <c r="P7" s="35">
        <v>2418.8000000000002</v>
      </c>
    </row>
    <row r="8" spans="1:18" ht="13.5">
      <c r="A8" s="402" t="s">
        <v>147</v>
      </c>
      <c r="B8" s="402"/>
      <c r="C8" s="402"/>
      <c r="D8" s="402"/>
      <c r="E8" s="402"/>
      <c r="F8" s="403">
        <f>P39</f>
        <v>1703.7918265807918</v>
      </c>
      <c r="G8" s="403"/>
      <c r="H8" s="403"/>
      <c r="I8" s="36" t="s">
        <v>148</v>
      </c>
      <c r="L8" s="404" t="s">
        <v>149</v>
      </c>
      <c r="M8" s="404"/>
      <c r="N8" s="404"/>
      <c r="O8" s="404"/>
      <c r="P8" s="37">
        <v>3161.49</v>
      </c>
    </row>
    <row r="9" spans="1:18" ht="13.5">
      <c r="A9" s="32"/>
      <c r="C9" s="405"/>
      <c r="D9" s="405"/>
      <c r="E9" s="405"/>
      <c r="F9" s="406"/>
      <c r="G9" s="406"/>
      <c r="H9" s="28"/>
      <c r="K9" s="407" t="s">
        <v>150</v>
      </c>
      <c r="L9" s="407"/>
      <c r="M9" s="407"/>
      <c r="N9" s="407"/>
      <c r="O9" s="407"/>
      <c r="P9" s="31">
        <v>1.0571999999999999</v>
      </c>
    </row>
    <row r="10" spans="1:18" ht="13.5">
      <c r="A10" s="32"/>
      <c r="K10" s="38"/>
      <c r="L10" s="39"/>
      <c r="M10" s="39"/>
      <c r="N10" s="39"/>
      <c r="O10" s="39"/>
    </row>
    <row r="11" spans="1:18" ht="21">
      <c r="A11" s="413" t="s">
        <v>151</v>
      </c>
      <c r="B11" s="414" t="s">
        <v>152</v>
      </c>
      <c r="C11" s="413" t="s">
        <v>153</v>
      </c>
      <c r="D11" s="414" t="s">
        <v>154</v>
      </c>
      <c r="E11" s="414" t="s">
        <v>155</v>
      </c>
      <c r="F11" s="414" t="s">
        <v>156</v>
      </c>
      <c r="G11" s="413" t="s">
        <v>157</v>
      </c>
      <c r="H11" s="413"/>
      <c r="I11" s="413"/>
      <c r="J11" s="413"/>
      <c r="K11" s="413"/>
      <c r="L11" s="413"/>
      <c r="M11" s="413"/>
      <c r="N11" s="413"/>
      <c r="O11" s="413"/>
      <c r="P11" s="413" t="s">
        <v>158</v>
      </c>
      <c r="Q11" s="413" t="s">
        <v>159</v>
      </c>
      <c r="R11" s="40" t="s">
        <v>159</v>
      </c>
    </row>
    <row r="12" spans="1:18" ht="21">
      <c r="A12" s="413"/>
      <c r="B12" s="414"/>
      <c r="C12" s="413"/>
      <c r="D12" s="414"/>
      <c r="E12" s="414"/>
      <c r="F12" s="414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0" t="s">
        <v>160</v>
      </c>
    </row>
    <row r="13" spans="1:18" ht="18.75" customHeight="1">
      <c r="A13" s="413"/>
      <c r="B13" s="414"/>
      <c r="C13" s="413"/>
      <c r="D13" s="414"/>
      <c r="E13" s="414"/>
      <c r="F13" s="414"/>
      <c r="G13" s="413" t="s">
        <v>161</v>
      </c>
      <c r="H13" s="413"/>
      <c r="I13" s="413" t="s">
        <v>162</v>
      </c>
      <c r="J13" s="413"/>
      <c r="K13" s="413" t="s">
        <v>163</v>
      </c>
      <c r="L13" s="413"/>
      <c r="M13" s="413"/>
      <c r="N13" s="413"/>
      <c r="O13" s="413"/>
      <c r="P13" s="413"/>
      <c r="Q13" s="413"/>
      <c r="R13" s="41">
        <f>P9</f>
        <v>1.0571999999999999</v>
      </c>
    </row>
    <row r="14" spans="1:18" ht="42">
      <c r="A14" s="413"/>
      <c r="B14" s="414"/>
      <c r="C14" s="413"/>
      <c r="D14" s="414"/>
      <c r="E14" s="414"/>
      <c r="F14" s="414"/>
      <c r="G14" s="42" t="s">
        <v>164</v>
      </c>
      <c r="H14" s="40" t="s">
        <v>165</v>
      </c>
      <c r="I14" s="42" t="s">
        <v>164</v>
      </c>
      <c r="J14" s="40" t="s">
        <v>165</v>
      </c>
      <c r="K14" s="40" t="s">
        <v>166</v>
      </c>
      <c r="L14" s="42" t="s">
        <v>167</v>
      </c>
      <c r="M14" s="40" t="s">
        <v>168</v>
      </c>
      <c r="N14" s="40" t="s">
        <v>169</v>
      </c>
      <c r="O14" s="42" t="s">
        <v>170</v>
      </c>
      <c r="P14" s="40" t="s">
        <v>171</v>
      </c>
      <c r="Q14" s="40" t="s">
        <v>171</v>
      </c>
      <c r="R14" s="40" t="s">
        <v>171</v>
      </c>
    </row>
    <row r="15" spans="1:18">
      <c r="A15" s="40">
        <v>1</v>
      </c>
      <c r="B15" s="40">
        <v>2</v>
      </c>
      <c r="C15" s="40">
        <v>3</v>
      </c>
      <c r="D15" s="40">
        <v>4</v>
      </c>
      <c r="E15" s="40">
        <v>5</v>
      </c>
      <c r="F15" s="40">
        <v>6</v>
      </c>
      <c r="G15" s="43">
        <v>7</v>
      </c>
      <c r="H15" s="40">
        <v>8</v>
      </c>
      <c r="I15" s="43">
        <v>9</v>
      </c>
      <c r="J15" s="40">
        <v>10</v>
      </c>
      <c r="K15" s="40">
        <v>11</v>
      </c>
      <c r="L15" s="40">
        <v>12</v>
      </c>
      <c r="M15" s="40">
        <v>13</v>
      </c>
      <c r="N15" s="40">
        <v>14</v>
      </c>
      <c r="O15" s="40">
        <v>15</v>
      </c>
      <c r="P15" s="40">
        <v>16</v>
      </c>
      <c r="Q15" s="40">
        <v>17</v>
      </c>
      <c r="R15" s="40">
        <v>18</v>
      </c>
    </row>
    <row r="16" spans="1:18">
      <c r="A16" s="69"/>
      <c r="B16" s="40"/>
      <c r="C16" s="45"/>
      <c r="D16" s="41"/>
      <c r="E16" s="148"/>
      <c r="F16" s="47"/>
      <c r="G16" s="48"/>
      <c r="H16" s="49"/>
      <c r="I16" s="48"/>
      <c r="J16" s="49"/>
      <c r="K16" s="44"/>
      <c r="L16" s="41"/>
      <c r="M16" s="64"/>
      <c r="N16" s="47"/>
      <c r="O16" s="49"/>
      <c r="P16" s="49"/>
      <c r="Q16" s="49"/>
      <c r="R16" s="49"/>
    </row>
    <row r="17" spans="1:18" ht="21">
      <c r="A17" s="104">
        <v>1</v>
      </c>
      <c r="B17" s="40" t="s">
        <v>269</v>
      </c>
      <c r="C17" s="45" t="s">
        <v>270</v>
      </c>
      <c r="D17" s="40" t="s">
        <v>196</v>
      </c>
      <c r="E17" s="64">
        <v>3</v>
      </c>
      <c r="F17" s="57">
        <f>H17+J17+R17</f>
        <v>4.0299870039999997</v>
      </c>
      <c r="G17" s="149">
        <v>1.04</v>
      </c>
      <c r="H17" s="49">
        <f>G17*$P$7/1000</f>
        <v>2.515552</v>
      </c>
      <c r="I17" s="149">
        <v>0.06</v>
      </c>
      <c r="J17" s="98">
        <f>I17*$P$8/1000</f>
        <v>0.18968939999999998</v>
      </c>
      <c r="K17" s="45" t="s">
        <v>271</v>
      </c>
      <c r="L17" s="41" t="s">
        <v>196</v>
      </c>
      <c r="M17" s="64">
        <v>1</v>
      </c>
      <c r="N17" s="150">
        <v>1.17</v>
      </c>
      <c r="O17" s="40">
        <f>M17*N17</f>
        <v>1.17</v>
      </c>
      <c r="P17" s="59">
        <f>E17*F17</f>
        <v>12.089961012</v>
      </c>
      <c r="Q17" s="49">
        <f>SUM(O17:O17)</f>
        <v>1.17</v>
      </c>
      <c r="R17" s="49">
        <f>Q17*1.02*1.05*$R$13</f>
        <v>1.3247456040000001</v>
      </c>
    </row>
    <row r="18" spans="1:18" ht="21">
      <c r="A18" s="104">
        <v>2</v>
      </c>
      <c r="B18" s="40" t="s">
        <v>272</v>
      </c>
      <c r="C18" s="45" t="s">
        <v>273</v>
      </c>
      <c r="D18" s="40" t="s">
        <v>196</v>
      </c>
      <c r="E18" s="64">
        <v>15</v>
      </c>
      <c r="F18" s="57">
        <f t="shared" ref="F18:F25" si="0">H18+J18+R18</f>
        <v>3.2747712959999999</v>
      </c>
      <c r="G18" s="149">
        <v>0.9</v>
      </c>
      <c r="H18" s="49">
        <f t="shared" ref="H18:H25" si="1">G18*$P$7/1000</f>
        <v>2.17692</v>
      </c>
      <c r="I18" s="149">
        <v>0.05</v>
      </c>
      <c r="J18" s="98">
        <f t="shared" ref="J18:J25" si="2">I18*$P$8/1000</f>
        <v>0.15807450000000001</v>
      </c>
      <c r="K18" s="45" t="s">
        <v>274</v>
      </c>
      <c r="L18" s="41" t="s">
        <v>196</v>
      </c>
      <c r="M18" s="64">
        <v>1</v>
      </c>
      <c r="N18" s="150">
        <v>0.83</v>
      </c>
      <c r="O18" s="40">
        <f>M18*N18</f>
        <v>0.83</v>
      </c>
      <c r="P18" s="59">
        <f t="shared" ref="P18:P25" si="3">E18*F18</f>
        <v>49.121569440000002</v>
      </c>
      <c r="Q18" s="49">
        <f t="shared" ref="Q18:Q24" si="4">SUM(O18:O18)</f>
        <v>0.83</v>
      </c>
      <c r="R18" s="49">
        <f t="shared" ref="R18:R25" si="5">Q18*1.02*1.05*$R$13</f>
        <v>0.93977679600000008</v>
      </c>
    </row>
    <row r="19" spans="1:18" ht="21">
      <c r="A19" s="104">
        <v>4</v>
      </c>
      <c r="B19" s="40" t="s">
        <v>275</v>
      </c>
      <c r="C19" s="45" t="s">
        <v>276</v>
      </c>
      <c r="D19" s="40" t="s">
        <v>196</v>
      </c>
      <c r="E19" s="47">
        <v>0.03</v>
      </c>
      <c r="F19" s="57">
        <f>H19+J19+R19</f>
        <v>489.00339360000004</v>
      </c>
      <c r="G19" s="149">
        <v>189</v>
      </c>
      <c r="H19" s="49">
        <f>G19*$P$7/1000</f>
        <v>457.15320000000003</v>
      </c>
      <c r="I19" s="149">
        <v>9</v>
      </c>
      <c r="J19" s="98">
        <f>I19*$P$8/1000</f>
        <v>28.453409999999995</v>
      </c>
      <c r="K19" s="45" t="s">
        <v>277</v>
      </c>
      <c r="L19" s="41" t="s">
        <v>196</v>
      </c>
      <c r="M19" s="64">
        <v>1</v>
      </c>
      <c r="N19" s="150">
        <v>3</v>
      </c>
      <c r="O19" s="90">
        <f>M19*N19</f>
        <v>3</v>
      </c>
      <c r="P19" s="59">
        <f>E19*F19</f>
        <v>14.670101808</v>
      </c>
      <c r="Q19" s="49">
        <f>SUM(O19:O19)</f>
        <v>3</v>
      </c>
      <c r="R19" s="49">
        <f>Q19*1.02*1.05*$R$13</f>
        <v>3.3967836</v>
      </c>
    </row>
    <row r="20" spans="1:18" ht="31.5">
      <c r="A20" s="104">
        <v>5</v>
      </c>
      <c r="B20" s="40" t="s">
        <v>278</v>
      </c>
      <c r="C20" s="45" t="s">
        <v>279</v>
      </c>
      <c r="D20" s="40" t="s">
        <v>217</v>
      </c>
      <c r="E20" s="47">
        <v>0.95</v>
      </c>
      <c r="F20" s="57">
        <f t="shared" si="0"/>
        <v>29.991067900000004</v>
      </c>
      <c r="G20" s="149">
        <v>7.55</v>
      </c>
      <c r="H20" s="49">
        <f t="shared" si="1"/>
        <v>18.261940000000003</v>
      </c>
      <c r="I20" s="149">
        <v>3.71</v>
      </c>
      <c r="J20" s="98">
        <f t="shared" si="2"/>
        <v>11.7291279</v>
      </c>
      <c r="K20" s="45"/>
      <c r="L20" s="41"/>
      <c r="M20" s="151"/>
      <c r="N20" s="152"/>
      <c r="O20" s="40"/>
      <c r="P20" s="59">
        <f t="shared" si="3"/>
        <v>28.491514505000001</v>
      </c>
      <c r="Q20" s="49">
        <f t="shared" si="4"/>
        <v>0</v>
      </c>
      <c r="R20" s="49">
        <f t="shared" si="5"/>
        <v>0</v>
      </c>
    </row>
    <row r="21" spans="1:18" ht="13.5" customHeight="1">
      <c r="A21" s="69"/>
      <c r="B21" s="40" t="s">
        <v>234</v>
      </c>
      <c r="C21" s="45" t="s">
        <v>280</v>
      </c>
      <c r="D21" s="41" t="s">
        <v>219</v>
      </c>
      <c r="E21" s="207">
        <v>150</v>
      </c>
      <c r="F21" s="57">
        <f t="shared" si="0"/>
        <v>0.39651787223999996</v>
      </c>
      <c r="G21" s="48"/>
      <c r="H21" s="49">
        <f t="shared" si="1"/>
        <v>0</v>
      </c>
      <c r="I21" s="48"/>
      <c r="J21" s="49">
        <f t="shared" si="2"/>
        <v>0</v>
      </c>
      <c r="K21" s="45" t="s">
        <v>280</v>
      </c>
      <c r="L21" s="41" t="s">
        <v>219</v>
      </c>
      <c r="M21" s="47">
        <v>1.03</v>
      </c>
      <c r="N21" s="153">
        <v>0.34</v>
      </c>
      <c r="O21" s="49">
        <f>M21*N21</f>
        <v>0.35020000000000001</v>
      </c>
      <c r="P21" s="59">
        <f t="shared" si="3"/>
        <v>59.47768083599999</v>
      </c>
      <c r="Q21" s="49">
        <f t="shared" si="4"/>
        <v>0.35020000000000001</v>
      </c>
      <c r="R21" s="49">
        <f t="shared" si="5"/>
        <v>0.39651787223999996</v>
      </c>
    </row>
    <row r="22" spans="1:18" ht="15" customHeight="1">
      <c r="A22" s="69"/>
      <c r="B22" s="40" t="s">
        <v>234</v>
      </c>
      <c r="C22" s="45" t="s">
        <v>281</v>
      </c>
      <c r="D22" s="41" t="s">
        <v>219</v>
      </c>
      <c r="E22" s="207">
        <v>250</v>
      </c>
      <c r="F22" s="57">
        <f>H22+J22+R22</f>
        <v>0.24490809755999998</v>
      </c>
      <c r="G22" s="48"/>
      <c r="H22" s="49">
        <f>G22*$P$7/1000</f>
        <v>0</v>
      </c>
      <c r="I22" s="48"/>
      <c r="J22" s="49">
        <f>I22*$P$8/1000</f>
        <v>0</v>
      </c>
      <c r="K22" s="45" t="s">
        <v>281</v>
      </c>
      <c r="L22" s="41" t="s">
        <v>219</v>
      </c>
      <c r="M22" s="47">
        <v>1.03</v>
      </c>
      <c r="N22" s="153">
        <v>0.21</v>
      </c>
      <c r="O22" s="49">
        <f>M22*N22</f>
        <v>0.21629999999999999</v>
      </c>
      <c r="P22" s="59">
        <f>E22*F22</f>
        <v>61.227024389999997</v>
      </c>
      <c r="Q22" s="49">
        <f>SUM(O22:O22)</f>
        <v>0.21629999999999999</v>
      </c>
      <c r="R22" s="49">
        <f>Q22*1.02*1.05*$R$13</f>
        <v>0.24490809755999998</v>
      </c>
    </row>
    <row r="23" spans="1:18" ht="21">
      <c r="A23" s="69"/>
      <c r="B23" s="40" t="s">
        <v>234</v>
      </c>
      <c r="C23" s="45" t="s">
        <v>282</v>
      </c>
      <c r="D23" s="41" t="s">
        <v>219</v>
      </c>
      <c r="E23" s="207">
        <v>200</v>
      </c>
      <c r="F23" s="57">
        <f>H23+J23+R23</f>
        <v>0.22158351683999999</v>
      </c>
      <c r="G23" s="48"/>
      <c r="H23" s="49">
        <f>G23*$P$7/1000</f>
        <v>0</v>
      </c>
      <c r="I23" s="48"/>
      <c r="J23" s="49">
        <f>I23*$P$8/1000</f>
        <v>0</v>
      </c>
      <c r="K23" s="45" t="s">
        <v>282</v>
      </c>
      <c r="L23" s="41" t="s">
        <v>219</v>
      </c>
      <c r="M23" s="47">
        <v>1.03</v>
      </c>
      <c r="N23" s="153">
        <v>0.19</v>
      </c>
      <c r="O23" s="49">
        <f>M23*N23</f>
        <v>0.19570000000000001</v>
      </c>
      <c r="P23" s="59">
        <f>E23*F23</f>
        <v>44.316703367999999</v>
      </c>
      <c r="Q23" s="49">
        <f>SUM(O23:O23)</f>
        <v>0.19570000000000001</v>
      </c>
      <c r="R23" s="49">
        <f>Q23*1.02*1.05*$R$13</f>
        <v>0.22158351683999999</v>
      </c>
    </row>
    <row r="24" spans="1:18">
      <c r="A24" s="104">
        <v>6</v>
      </c>
      <c r="B24" s="40" t="s">
        <v>234</v>
      </c>
      <c r="C24" s="45" t="s">
        <v>283</v>
      </c>
      <c r="D24" s="41" t="s">
        <v>196</v>
      </c>
      <c r="E24" s="64">
        <v>50</v>
      </c>
      <c r="F24" s="57">
        <f t="shared" si="0"/>
        <v>0.13587134399999998</v>
      </c>
      <c r="G24" s="48"/>
      <c r="H24" s="49">
        <f t="shared" si="1"/>
        <v>0</v>
      </c>
      <c r="I24" s="48"/>
      <c r="J24" s="49">
        <f t="shared" si="2"/>
        <v>0</v>
      </c>
      <c r="K24" s="45" t="s">
        <v>284</v>
      </c>
      <c r="L24" s="41" t="s">
        <v>196</v>
      </c>
      <c r="M24" s="151">
        <v>1</v>
      </c>
      <c r="N24" s="152">
        <v>0.12</v>
      </c>
      <c r="O24" s="49">
        <f>M24*N24</f>
        <v>0.12</v>
      </c>
      <c r="P24" s="59">
        <f t="shared" si="3"/>
        <v>6.7935671999999991</v>
      </c>
      <c r="Q24" s="49">
        <f t="shared" si="4"/>
        <v>0.12</v>
      </c>
      <c r="R24" s="49">
        <f t="shared" si="5"/>
        <v>0.13587134399999998</v>
      </c>
    </row>
    <row r="25" spans="1:18" ht="21">
      <c r="A25" s="416">
        <v>7</v>
      </c>
      <c r="B25" s="413" t="s">
        <v>285</v>
      </c>
      <c r="C25" s="417" t="s">
        <v>286</v>
      </c>
      <c r="D25" s="413" t="s">
        <v>199</v>
      </c>
      <c r="E25" s="437">
        <v>0.2</v>
      </c>
      <c r="F25" s="418">
        <f t="shared" si="0"/>
        <v>176.94899290000001</v>
      </c>
      <c r="G25" s="432">
        <v>11.3</v>
      </c>
      <c r="H25" s="415">
        <f t="shared" si="1"/>
        <v>27.332440000000002</v>
      </c>
      <c r="I25" s="432">
        <v>0.05</v>
      </c>
      <c r="J25" s="415">
        <f t="shared" si="2"/>
        <v>0.15807450000000001</v>
      </c>
      <c r="K25" s="88" t="s">
        <v>287</v>
      </c>
      <c r="L25" s="41" t="s">
        <v>196</v>
      </c>
      <c r="M25" s="91">
        <v>100</v>
      </c>
      <c r="N25" s="152">
        <v>1.2</v>
      </c>
      <c r="O25" s="49">
        <f t="shared" ref="O25:O30" si="6">M25*N25</f>
        <v>120</v>
      </c>
      <c r="P25" s="420">
        <f t="shared" si="3"/>
        <v>35.389798580000004</v>
      </c>
      <c r="Q25" s="415">
        <f>SUM(O25:O26)</f>
        <v>132</v>
      </c>
      <c r="R25" s="415">
        <f t="shared" si="5"/>
        <v>149.45847839999999</v>
      </c>
    </row>
    <row r="26" spans="1:18">
      <c r="A26" s="416"/>
      <c r="B26" s="413"/>
      <c r="C26" s="417"/>
      <c r="D26" s="413"/>
      <c r="E26" s="437"/>
      <c r="F26" s="418"/>
      <c r="G26" s="432"/>
      <c r="H26" s="415"/>
      <c r="I26" s="432"/>
      <c r="J26" s="415"/>
      <c r="K26" s="45" t="s">
        <v>288</v>
      </c>
      <c r="L26" s="41" t="s">
        <v>196</v>
      </c>
      <c r="M26" s="91">
        <v>100</v>
      </c>
      <c r="N26" s="55">
        <v>0.12</v>
      </c>
      <c r="O26" s="49">
        <f t="shared" si="6"/>
        <v>12</v>
      </c>
      <c r="P26" s="420"/>
      <c r="Q26" s="415"/>
      <c r="R26" s="415"/>
    </row>
    <row r="27" spans="1:18" ht="21">
      <c r="A27" s="416">
        <v>8</v>
      </c>
      <c r="B27" s="413" t="s">
        <v>289</v>
      </c>
      <c r="C27" s="417" t="s">
        <v>290</v>
      </c>
      <c r="D27" s="413" t="s">
        <v>199</v>
      </c>
      <c r="E27" s="437">
        <v>0.32</v>
      </c>
      <c r="F27" s="418">
        <f>H27+J27+R27</f>
        <v>255.633014</v>
      </c>
      <c r="G27" s="432">
        <v>29.8</v>
      </c>
      <c r="H27" s="415">
        <f>G27*$P$7/1000</f>
        <v>72.080240000000003</v>
      </c>
      <c r="I27" s="432">
        <v>0.04</v>
      </c>
      <c r="J27" s="415">
        <f>I27*$P$8/1000</f>
        <v>0.12645960000000001</v>
      </c>
      <c r="K27" s="88" t="s">
        <v>291</v>
      </c>
      <c r="L27" s="41" t="s">
        <v>196</v>
      </c>
      <c r="M27" s="91">
        <v>100</v>
      </c>
      <c r="N27" s="152">
        <v>1.5</v>
      </c>
      <c r="O27" s="49">
        <f t="shared" si="6"/>
        <v>150</v>
      </c>
      <c r="P27" s="420">
        <f>E27*F27</f>
        <v>81.802564480000001</v>
      </c>
      <c r="Q27" s="415">
        <f>SUM(O27:O28)</f>
        <v>162</v>
      </c>
      <c r="R27" s="415">
        <f>Q27*1.02*1.05*$R$13</f>
        <v>183.4263144</v>
      </c>
    </row>
    <row r="28" spans="1:18">
      <c r="A28" s="416"/>
      <c r="B28" s="413"/>
      <c r="C28" s="417"/>
      <c r="D28" s="413"/>
      <c r="E28" s="437"/>
      <c r="F28" s="418"/>
      <c r="G28" s="432"/>
      <c r="H28" s="415"/>
      <c r="I28" s="432"/>
      <c r="J28" s="415"/>
      <c r="K28" s="45" t="s">
        <v>288</v>
      </c>
      <c r="L28" s="41" t="s">
        <v>196</v>
      </c>
      <c r="M28" s="91">
        <v>100</v>
      </c>
      <c r="N28" s="55">
        <v>0.12</v>
      </c>
      <c r="O28" s="49">
        <f t="shared" si="6"/>
        <v>12</v>
      </c>
      <c r="P28" s="420"/>
      <c r="Q28" s="415"/>
      <c r="R28" s="415"/>
    </row>
    <row r="29" spans="1:18">
      <c r="A29" s="416">
        <v>9</v>
      </c>
      <c r="B29" s="413" t="s">
        <v>292</v>
      </c>
      <c r="C29" s="417" t="s">
        <v>293</v>
      </c>
      <c r="D29" s="413" t="s">
        <v>199</v>
      </c>
      <c r="E29" s="437">
        <v>2</v>
      </c>
      <c r="F29" s="418">
        <f>H29+J29+R29</f>
        <v>157.11148420000001</v>
      </c>
      <c r="G29" s="432">
        <v>12.5</v>
      </c>
      <c r="H29" s="415">
        <f>G29*$P$7/1000</f>
        <v>30.235000000000003</v>
      </c>
      <c r="I29" s="432">
        <v>0.02</v>
      </c>
      <c r="J29" s="415">
        <f>I29*$P$8/1000</f>
        <v>6.3229800000000003E-2</v>
      </c>
      <c r="K29" s="88" t="s">
        <v>294</v>
      </c>
      <c r="L29" s="41" t="s">
        <v>196</v>
      </c>
      <c r="M29" s="91">
        <v>100</v>
      </c>
      <c r="N29" s="152">
        <v>1</v>
      </c>
      <c r="O29" s="49">
        <f t="shared" si="6"/>
        <v>100</v>
      </c>
      <c r="P29" s="420">
        <f>E29*F29</f>
        <v>314.22296840000001</v>
      </c>
      <c r="Q29" s="415">
        <f>SUM(O29:O30)</f>
        <v>112</v>
      </c>
      <c r="R29" s="415">
        <f>Q29*1.02*1.05*$R$13</f>
        <v>126.81325440000001</v>
      </c>
    </row>
    <row r="30" spans="1:18">
      <c r="A30" s="416"/>
      <c r="B30" s="413"/>
      <c r="C30" s="417"/>
      <c r="D30" s="413"/>
      <c r="E30" s="437"/>
      <c r="F30" s="418"/>
      <c r="G30" s="432"/>
      <c r="H30" s="415"/>
      <c r="I30" s="432"/>
      <c r="J30" s="415"/>
      <c r="K30" s="45" t="s">
        <v>288</v>
      </c>
      <c r="L30" s="41" t="s">
        <v>196</v>
      </c>
      <c r="M30" s="91">
        <v>100</v>
      </c>
      <c r="N30" s="55">
        <v>0.12</v>
      </c>
      <c r="O30" s="49">
        <f t="shared" si="6"/>
        <v>12</v>
      </c>
      <c r="P30" s="420"/>
      <c r="Q30" s="415"/>
      <c r="R30" s="415"/>
    </row>
    <row r="31" spans="1:18" ht="42">
      <c r="A31" s="104">
        <v>12</v>
      </c>
      <c r="B31" s="40" t="s">
        <v>295</v>
      </c>
      <c r="C31" s="45" t="s">
        <v>296</v>
      </c>
      <c r="D31" s="40" t="s">
        <v>199</v>
      </c>
      <c r="E31" s="47">
        <v>0.5</v>
      </c>
      <c r="F31" s="57">
        <f>H31+J31+R31</f>
        <v>94.402265999999997</v>
      </c>
      <c r="G31" s="149">
        <v>18.899999999999999</v>
      </c>
      <c r="H31" s="49">
        <f>G31*$P$7/1000</f>
        <v>45.715319999999998</v>
      </c>
      <c r="I31" s="149">
        <v>15.4</v>
      </c>
      <c r="J31" s="98">
        <f>I31*$P$8/1000</f>
        <v>48.686945999999999</v>
      </c>
      <c r="K31" s="45"/>
      <c r="L31" s="41"/>
      <c r="M31" s="151"/>
      <c r="N31" s="154"/>
      <c r="O31" s="40"/>
      <c r="P31" s="59">
        <f>E31*F31</f>
        <v>47.201132999999999</v>
      </c>
      <c r="Q31" s="49">
        <f>SUM(O31:O31)</f>
        <v>0</v>
      </c>
      <c r="R31" s="49">
        <f>Q31*1.02*1.05*$R$13</f>
        <v>0</v>
      </c>
    </row>
    <row r="32" spans="1:18" ht="21">
      <c r="A32" s="104">
        <v>13</v>
      </c>
      <c r="B32" s="40" t="s">
        <v>297</v>
      </c>
      <c r="C32" s="45" t="s">
        <v>298</v>
      </c>
      <c r="D32" s="40" t="s">
        <v>217</v>
      </c>
      <c r="E32" s="47">
        <v>6</v>
      </c>
      <c r="F32" s="57">
        <f>H32+J32+R32</f>
        <v>37.277551000000003</v>
      </c>
      <c r="G32" s="149">
        <v>7.7</v>
      </c>
      <c r="H32" s="49">
        <f>G32*$P$7/1000</f>
        <v>18.624760000000002</v>
      </c>
      <c r="I32" s="149">
        <v>5.9</v>
      </c>
      <c r="J32" s="98">
        <f>I32*$P$8/1000</f>
        <v>18.652791000000001</v>
      </c>
      <c r="K32" s="45"/>
      <c r="L32" s="41"/>
      <c r="M32" s="151"/>
      <c r="N32" s="154"/>
      <c r="O32" s="40"/>
      <c r="P32" s="59">
        <f>E32*F32</f>
        <v>223.66530600000002</v>
      </c>
      <c r="Q32" s="49">
        <f>SUM(O32:O32)</f>
        <v>0</v>
      </c>
      <c r="R32" s="49">
        <f>Q32*1.02*1.05*$R$13</f>
        <v>0</v>
      </c>
    </row>
    <row r="33" spans="1:20">
      <c r="A33" s="422">
        <v>14</v>
      </c>
      <c r="B33" s="413" t="s">
        <v>299</v>
      </c>
      <c r="C33" s="417" t="s">
        <v>300</v>
      </c>
      <c r="D33" s="413" t="s">
        <v>301</v>
      </c>
      <c r="E33" s="437">
        <v>2.5</v>
      </c>
      <c r="F33" s="418">
        <f>H33+J33+R33</f>
        <v>150.51763556</v>
      </c>
      <c r="G33" s="432">
        <v>17.8</v>
      </c>
      <c r="H33" s="415">
        <f>G33*$P$7/1000</f>
        <v>43.054640000000006</v>
      </c>
      <c r="I33" s="432">
        <v>19.2</v>
      </c>
      <c r="J33" s="415">
        <f>I33*$P$8/1000</f>
        <v>60.700607999999995</v>
      </c>
      <c r="K33" s="88" t="s">
        <v>302</v>
      </c>
      <c r="L33" s="41" t="s">
        <v>229</v>
      </c>
      <c r="M33" s="91">
        <v>100</v>
      </c>
      <c r="N33" s="152">
        <v>0.39500000000000002</v>
      </c>
      <c r="O33" s="49">
        <f t="shared" ref="O33:O34" si="7">M33*N33</f>
        <v>39.5</v>
      </c>
      <c r="P33" s="420">
        <f>E33*F33</f>
        <v>376.29408890000002</v>
      </c>
      <c r="Q33" s="415">
        <f>SUM(O33:O34)</f>
        <v>41.3</v>
      </c>
      <c r="R33" s="415">
        <f>Q33*1.02*1.05*$R$13</f>
        <v>46.762387560000001</v>
      </c>
    </row>
    <row r="34" spans="1:20">
      <c r="A34" s="423"/>
      <c r="B34" s="413"/>
      <c r="C34" s="417"/>
      <c r="D34" s="413"/>
      <c r="E34" s="437"/>
      <c r="F34" s="418"/>
      <c r="G34" s="432"/>
      <c r="H34" s="415"/>
      <c r="I34" s="432"/>
      <c r="J34" s="415"/>
      <c r="K34" s="45" t="s">
        <v>303</v>
      </c>
      <c r="L34" s="41" t="s">
        <v>196</v>
      </c>
      <c r="M34" s="91">
        <v>200</v>
      </c>
      <c r="N34" s="55">
        <v>8.9999999999999993E-3</v>
      </c>
      <c r="O34" s="49">
        <f t="shared" si="7"/>
        <v>1.7999999999999998</v>
      </c>
      <c r="P34" s="420"/>
      <c r="Q34" s="415"/>
      <c r="R34" s="415"/>
    </row>
    <row r="35" spans="1:20" s="134" customFormat="1" ht="12">
      <c r="A35" s="126"/>
      <c r="B35" s="127"/>
      <c r="C35" s="128" t="s">
        <v>263</v>
      </c>
      <c r="D35" s="129"/>
      <c r="E35" s="130"/>
      <c r="F35" s="131"/>
      <c r="G35" s="155"/>
      <c r="H35" s="132"/>
      <c r="I35" s="155"/>
      <c r="J35" s="132"/>
      <c r="K35" s="128"/>
      <c r="L35" s="129"/>
      <c r="M35" s="133"/>
      <c r="N35" s="156"/>
      <c r="O35" s="127"/>
      <c r="P35" s="157">
        <f>SUM(P17:P34)</f>
        <v>1354.7639819189999</v>
      </c>
      <c r="Q35" s="132"/>
      <c r="R35" s="132"/>
      <c r="T35" s="134">
        <f>+P35*1.133*1.11*1.005*1.0225</f>
        <v>1750.8377783922538</v>
      </c>
    </row>
    <row r="36" spans="1:20" s="83" customFormat="1" ht="12">
      <c r="A36" s="71"/>
      <c r="B36" s="72"/>
      <c r="C36" s="92" t="s">
        <v>264</v>
      </c>
      <c r="D36" s="74"/>
      <c r="E36" s="75"/>
      <c r="F36" s="76"/>
      <c r="G36" s="74"/>
      <c r="H36" s="78"/>
      <c r="I36" s="74"/>
      <c r="J36" s="78"/>
      <c r="K36" s="79"/>
      <c r="L36" s="74"/>
      <c r="M36" s="80"/>
      <c r="N36" s="76"/>
      <c r="O36" s="72"/>
      <c r="P36" s="158">
        <f>P35*0.133</f>
        <v>180.18360959522698</v>
      </c>
      <c r="Q36" s="78"/>
      <c r="R36" s="78"/>
      <c r="T36" s="83" t="s">
        <v>333</v>
      </c>
    </row>
    <row r="37" spans="1:20" s="145" customFormat="1" ht="12">
      <c r="A37" s="136"/>
      <c r="B37" s="137"/>
      <c r="C37" s="138" t="s">
        <v>263</v>
      </c>
      <c r="D37" s="139"/>
      <c r="E37" s="159"/>
      <c r="F37" s="141"/>
      <c r="G37" s="139"/>
      <c r="H37" s="142"/>
      <c r="I37" s="139"/>
      <c r="J37" s="142"/>
      <c r="K37" s="138"/>
      <c r="L37" s="139"/>
      <c r="M37" s="143"/>
      <c r="N37" s="141"/>
      <c r="O37" s="137"/>
      <c r="P37" s="160">
        <f>SUM(P35:P36)</f>
        <v>1534.9475915142268</v>
      </c>
      <c r="Q37" s="142"/>
      <c r="R37" s="142"/>
    </row>
    <row r="38" spans="1:20" s="83" customFormat="1" ht="12">
      <c r="A38" s="71"/>
      <c r="B38" s="72"/>
      <c r="C38" s="92" t="s">
        <v>265</v>
      </c>
      <c r="D38" s="74"/>
      <c r="E38" s="161"/>
      <c r="F38" s="76"/>
      <c r="G38" s="74"/>
      <c r="H38" s="78"/>
      <c r="I38" s="74"/>
      <c r="J38" s="78"/>
      <c r="K38" s="79"/>
      <c r="L38" s="74"/>
      <c r="M38" s="80"/>
      <c r="N38" s="76"/>
      <c r="O38" s="72"/>
      <c r="P38" s="99">
        <f>P37*0.11</f>
        <v>168.84423506656495</v>
      </c>
      <c r="Q38" s="78"/>
      <c r="R38" s="78"/>
    </row>
    <row r="39" spans="1:20" s="134" customFormat="1" ht="12">
      <c r="A39" s="126"/>
      <c r="B39" s="127"/>
      <c r="C39" s="146" t="s">
        <v>266</v>
      </c>
      <c r="D39" s="129"/>
      <c r="E39" s="162"/>
      <c r="F39" s="131"/>
      <c r="G39" s="129"/>
      <c r="H39" s="132"/>
      <c r="I39" s="129"/>
      <c r="J39" s="132"/>
      <c r="K39" s="128"/>
      <c r="L39" s="129"/>
      <c r="M39" s="133"/>
      <c r="N39" s="131"/>
      <c r="O39" s="127"/>
      <c r="P39" s="157">
        <f>SUM(P37:P38)</f>
        <v>1703.7918265807918</v>
      </c>
      <c r="Q39" s="132"/>
      <c r="R39" s="132"/>
    </row>
    <row r="40" spans="1:20">
      <c r="A40" s="69"/>
      <c r="B40" s="40"/>
      <c r="C40" s="45"/>
      <c r="D40" s="41"/>
      <c r="E40" s="148"/>
      <c r="F40" s="47"/>
      <c r="G40" s="41"/>
      <c r="H40" s="49"/>
      <c r="I40" s="41"/>
      <c r="J40" s="49"/>
      <c r="K40" s="44"/>
      <c r="L40" s="41"/>
      <c r="M40" s="64"/>
      <c r="N40" s="47"/>
      <c r="O40" s="40"/>
      <c r="P40" s="49"/>
      <c r="Q40" s="49"/>
      <c r="R40" s="49"/>
    </row>
    <row r="41" spans="1:20">
      <c r="G41" s="31"/>
      <c r="I41" s="31"/>
      <c r="P41" s="147"/>
    </row>
    <row r="42" spans="1:20">
      <c r="A42" s="412"/>
      <c r="B42" s="412"/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  <c r="O42" s="412"/>
      <c r="P42" s="412"/>
      <c r="Q42" s="412"/>
      <c r="R42" s="412"/>
    </row>
  </sheetData>
  <mergeCells count="78">
    <mergeCell ref="J33:J34"/>
    <mergeCell ref="P33:P34"/>
    <mergeCell ref="Q33:Q34"/>
    <mergeCell ref="R33:R34"/>
    <mergeCell ref="A42:R42"/>
    <mergeCell ref="F33:F34"/>
    <mergeCell ref="G33:G34"/>
    <mergeCell ref="H33:H34"/>
    <mergeCell ref="I33:I34"/>
    <mergeCell ref="I29:I30"/>
    <mergeCell ref="A33:A34"/>
    <mergeCell ref="B33:B34"/>
    <mergeCell ref="C33:C34"/>
    <mergeCell ref="D33:D34"/>
    <mergeCell ref="E33:E34"/>
    <mergeCell ref="J27:J28"/>
    <mergeCell ref="P27:P28"/>
    <mergeCell ref="Q27:Q28"/>
    <mergeCell ref="R27:R28"/>
    <mergeCell ref="A29:A30"/>
    <mergeCell ref="B29:B30"/>
    <mergeCell ref="C29:C30"/>
    <mergeCell ref="D29:D30"/>
    <mergeCell ref="E29:E30"/>
    <mergeCell ref="F29:F30"/>
    <mergeCell ref="R29:R30"/>
    <mergeCell ref="J29:J30"/>
    <mergeCell ref="P29:P30"/>
    <mergeCell ref="Q29:Q30"/>
    <mergeCell ref="G29:G30"/>
    <mergeCell ref="H29:H30"/>
    <mergeCell ref="R25:R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G25:G26"/>
    <mergeCell ref="H25:H26"/>
    <mergeCell ref="I25:I26"/>
    <mergeCell ref="J25:J26"/>
    <mergeCell ref="P25:P26"/>
    <mergeCell ref="Q25:Q26"/>
    <mergeCell ref="A25:A26"/>
    <mergeCell ref="B25:B26"/>
    <mergeCell ref="C25:C26"/>
    <mergeCell ref="D25:D26"/>
    <mergeCell ref="E25:E26"/>
    <mergeCell ref="F25:F26"/>
    <mergeCell ref="G11:O12"/>
    <mergeCell ref="P11:P13"/>
    <mergeCell ref="Q11:Q13"/>
    <mergeCell ref="G13:H13"/>
    <mergeCell ref="I13:J13"/>
    <mergeCell ref="K13:O13"/>
    <mergeCell ref="F11:F14"/>
    <mergeCell ref="A11:A14"/>
    <mergeCell ref="B11:B14"/>
    <mergeCell ref="C11:C14"/>
    <mergeCell ref="D11:D14"/>
    <mergeCell ref="E11:E14"/>
    <mergeCell ref="A8:E8"/>
    <mergeCell ref="F8:H8"/>
    <mergeCell ref="L8:O8"/>
    <mergeCell ref="C9:E9"/>
    <mergeCell ref="F9:G9"/>
    <mergeCell ref="K9:O9"/>
    <mergeCell ref="J7:K7"/>
    <mergeCell ref="L7:O7"/>
    <mergeCell ref="D1:K1"/>
    <mergeCell ref="A3:B3"/>
    <mergeCell ref="D3:R3"/>
    <mergeCell ref="A5:R5"/>
    <mergeCell ref="A6:R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opLeftCell="A7" workbookViewId="0">
      <selection activeCell="A25" sqref="A25:XFD30"/>
    </sheetView>
  </sheetViews>
  <sheetFormatPr defaultRowHeight="15"/>
  <cols>
    <col min="1" max="1" width="9.7109375" customWidth="1"/>
    <col min="2" max="2" width="60.5703125" customWidth="1"/>
    <col min="3" max="3" width="15.85546875" customWidth="1"/>
    <col min="10" max="12" width="12.140625" customWidth="1"/>
  </cols>
  <sheetData>
    <row r="1" spans="1:12" ht="19.5" customHeight="1">
      <c r="A1" s="163"/>
      <c r="B1" s="67" t="s">
        <v>304</v>
      </c>
      <c r="C1" s="164"/>
    </row>
    <row r="2" spans="1:12" ht="31.5" customHeight="1">
      <c r="A2" s="26"/>
      <c r="B2" s="438" t="s">
        <v>305</v>
      </c>
      <c r="C2" s="436"/>
    </row>
    <row r="3" spans="1:12">
      <c r="A3" s="163"/>
      <c r="B3" s="439"/>
      <c r="C3" s="439"/>
    </row>
    <row r="4" spans="1:12">
      <c r="A4" s="165"/>
      <c r="B4" s="439" t="s">
        <v>306</v>
      </c>
      <c r="C4" s="439"/>
    </row>
    <row r="5" spans="1:12">
      <c r="A5" s="165"/>
      <c r="B5" s="165"/>
      <c r="C5" s="165"/>
    </row>
    <row r="6" spans="1:12">
      <c r="A6" s="165"/>
      <c r="B6" s="165" t="s">
        <v>307</v>
      </c>
      <c r="C6" s="166"/>
    </row>
    <row r="7" spans="1:12" ht="31.5">
      <c r="A7" s="167" t="s">
        <v>151</v>
      </c>
      <c r="B7" s="168" t="s">
        <v>308</v>
      </c>
      <c r="C7" s="169" t="s">
        <v>309</v>
      </c>
    </row>
    <row r="8" spans="1:12" ht="18.75" customHeight="1">
      <c r="A8" s="170">
        <v>1</v>
      </c>
      <c r="B8" s="171">
        <v>2</v>
      </c>
      <c r="C8" s="172">
        <v>3</v>
      </c>
    </row>
    <row r="9" spans="1:12" ht="32.25">
      <c r="A9" s="173"/>
      <c r="B9" s="174" t="s">
        <v>310</v>
      </c>
      <c r="C9" s="175">
        <f>+'Նախահաշիվ 1'!P84</f>
        <v>28428.837658751607</v>
      </c>
      <c r="J9" s="176"/>
      <c r="K9" s="177"/>
      <c r="L9" s="177"/>
    </row>
    <row r="10" spans="1:12" ht="23.25" customHeight="1">
      <c r="A10" s="173"/>
      <c r="B10" s="174" t="s">
        <v>311</v>
      </c>
      <c r="C10" s="178">
        <f>+'Նախահաշիվ 2'!P39</f>
        <v>1703.7918265807918</v>
      </c>
      <c r="J10" s="179"/>
      <c r="K10" s="179"/>
      <c r="L10" s="179"/>
    </row>
    <row r="11" spans="1:12" ht="15.75">
      <c r="A11" s="180"/>
      <c r="B11" s="181" t="s">
        <v>124</v>
      </c>
      <c r="C11" s="182">
        <f>+C10+C9</f>
        <v>30132.6294853324</v>
      </c>
      <c r="J11" s="179"/>
      <c r="K11" s="179"/>
      <c r="L11" s="179"/>
    </row>
    <row r="12" spans="1:12">
      <c r="A12" s="183">
        <v>5.0000000000000001E-3</v>
      </c>
      <c r="B12" s="184" t="s">
        <v>312</v>
      </c>
      <c r="C12" s="185">
        <f>C11*0.005</f>
        <v>150.66314742666199</v>
      </c>
      <c r="J12" s="179"/>
      <c r="K12" s="179"/>
      <c r="L12" s="179"/>
    </row>
    <row r="13" spans="1:12" ht="15.75">
      <c r="A13" s="186"/>
      <c r="B13" s="187" t="s">
        <v>313</v>
      </c>
      <c r="C13" s="188">
        <f>+C12+C11</f>
        <v>30283.292632759061</v>
      </c>
      <c r="J13" s="179"/>
      <c r="K13" s="179"/>
      <c r="L13" s="179"/>
    </row>
    <row r="14" spans="1:12">
      <c r="A14" s="189">
        <v>6.0000000000000001E-3</v>
      </c>
      <c r="B14" s="184" t="s">
        <v>314</v>
      </c>
      <c r="C14" s="185">
        <f>C13*0.006</f>
        <v>181.69975579655437</v>
      </c>
      <c r="J14" s="190"/>
      <c r="K14" s="190"/>
      <c r="L14" s="190"/>
    </row>
    <row r="15" spans="1:12" ht="21">
      <c r="A15" s="183">
        <v>1.4999999999999999E-2</v>
      </c>
      <c r="B15" s="191" t="s">
        <v>315</v>
      </c>
      <c r="C15" s="192">
        <f>C13*0.015</f>
        <v>454.2493894913859</v>
      </c>
    </row>
    <row r="16" spans="1:12" ht="21">
      <c r="A16" s="189">
        <v>1.5E-3</v>
      </c>
      <c r="B16" s="184" t="s">
        <v>316</v>
      </c>
      <c r="C16" s="185">
        <f>C13*0.0015</f>
        <v>45.424938949138593</v>
      </c>
    </row>
    <row r="17" spans="1:6" ht="15.75">
      <c r="A17" s="186"/>
      <c r="B17" s="193" t="s">
        <v>313</v>
      </c>
      <c r="C17" s="194">
        <f>SUM(C13:C16)</f>
        <v>30964.66671699614</v>
      </c>
    </row>
    <row r="18" spans="1:6">
      <c r="A18" s="183">
        <v>0.05</v>
      </c>
      <c r="B18" s="184" t="s">
        <v>317</v>
      </c>
      <c r="C18" s="185">
        <f>C17*0.05</f>
        <v>1548.2333358498072</v>
      </c>
    </row>
    <row r="19" spans="1:6" ht="15.75">
      <c r="A19" s="195"/>
      <c r="B19" s="193" t="s">
        <v>318</v>
      </c>
      <c r="C19" s="196">
        <f>+C18+C17</f>
        <v>32512.900052845947</v>
      </c>
    </row>
    <row r="20" spans="1:6" ht="24.75" customHeight="1">
      <c r="A20" s="195"/>
      <c r="B20" s="205" t="s">
        <v>332</v>
      </c>
      <c r="C20" s="206">
        <f>+Ծավալաթերթ!T92</f>
        <v>4018.6</v>
      </c>
    </row>
    <row r="21" spans="1:6" ht="16.5" customHeight="1">
      <c r="A21" s="195"/>
      <c r="B21" s="193" t="s">
        <v>318</v>
      </c>
      <c r="C21" s="196">
        <f>+C20+C19</f>
        <v>36531.50005284595</v>
      </c>
    </row>
    <row r="22" spans="1:6" ht="16.5" customHeight="1">
      <c r="A22" s="197">
        <v>0.2</v>
      </c>
      <c r="B22" s="184" t="s">
        <v>319</v>
      </c>
      <c r="C22" s="185">
        <f>C21*0.2</f>
        <v>7306.3000105691899</v>
      </c>
    </row>
    <row r="23" spans="1:6" ht="15.75">
      <c r="A23" s="198"/>
      <c r="B23" s="199" t="s">
        <v>320</v>
      </c>
      <c r="C23" s="200">
        <f>SUM(C21:C22)</f>
        <v>43837.800063415139</v>
      </c>
      <c r="F23" s="24"/>
    </row>
    <row r="24" spans="1:6">
      <c r="A24" s="201"/>
      <c r="B24" s="202"/>
      <c r="C24" s="202"/>
    </row>
  </sheetData>
  <mergeCells count="3">
    <mergeCell ref="B2:C2"/>
    <mergeCell ref="B3:C3"/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5"/>
  <sheetViews>
    <sheetView tabSelected="1" topLeftCell="A86" zoomScale="130" zoomScaleNormal="130" workbookViewId="0">
      <selection activeCell="B99" sqref="B99:T99"/>
    </sheetView>
  </sheetViews>
  <sheetFormatPr defaultRowHeight="12.75"/>
  <cols>
    <col min="1" max="1" width="4.140625" style="31" customWidth="1"/>
    <col min="2" max="2" width="6.85546875" style="26" customWidth="1"/>
    <col min="3" max="3" width="33.7109375" style="26" customWidth="1"/>
    <col min="4" max="4" width="7.28515625" style="26" customWidth="1"/>
    <col min="5" max="5" width="9.140625" style="33" customWidth="1"/>
    <col min="6" max="7" width="6.85546875" style="31" hidden="1" customWidth="1"/>
    <col min="8" max="8" width="8.42578125" style="31" customWidth="1"/>
    <col min="9" max="9" width="7.5703125" style="34" hidden="1" customWidth="1"/>
    <col min="10" max="10" width="6.5703125" style="31" hidden="1" customWidth="1"/>
    <col min="11" max="11" width="6.42578125" style="34" hidden="1" customWidth="1"/>
    <col min="12" max="12" width="6.7109375" style="31" hidden="1" customWidth="1"/>
    <col min="13" max="13" width="18.140625" style="203" hidden="1" customWidth="1"/>
    <col min="14" max="14" width="4.7109375" style="31" hidden="1" customWidth="1"/>
    <col min="15" max="15" width="6.85546875" style="31" hidden="1" customWidth="1"/>
    <col min="16" max="17" width="7.28515625" style="31" hidden="1" customWidth="1"/>
    <col min="18" max="19" width="10.140625" style="31" hidden="1" customWidth="1"/>
    <col min="20" max="20" width="12.5703125" style="31" customWidth="1"/>
    <col min="21" max="21" width="7.140625" style="31" hidden="1" customWidth="1"/>
    <col min="22" max="22" width="8.5703125" style="31" hidden="1" customWidth="1"/>
    <col min="23" max="26" width="9.140625" style="26"/>
    <col min="27" max="27" width="9.140625" style="26" hidden="1" customWidth="1"/>
    <col min="28" max="28" width="0" style="26" hidden="1" customWidth="1"/>
    <col min="29" max="29" width="10.42578125" style="26" customWidth="1"/>
    <col min="30" max="260" width="9.140625" style="26"/>
    <col min="261" max="261" width="3.7109375" style="26" customWidth="1"/>
    <col min="262" max="262" width="7.42578125" style="26" customWidth="1"/>
    <col min="263" max="263" width="26.7109375" style="26" customWidth="1"/>
    <col min="264" max="264" width="5" style="26" customWidth="1"/>
    <col min="265" max="265" width="6.85546875" style="26" customWidth="1"/>
    <col min="266" max="266" width="6.28515625" style="26" customWidth="1"/>
    <col min="267" max="268" width="6.5703125" style="26" customWidth="1"/>
    <col min="269" max="269" width="5.7109375" style="26" customWidth="1"/>
    <col min="270" max="270" width="6.7109375" style="26" customWidth="1"/>
    <col min="271" max="271" width="16.85546875" style="26" customWidth="1"/>
    <col min="272" max="272" width="4.7109375" style="26" customWidth="1"/>
    <col min="273" max="273" width="7" style="26" customWidth="1"/>
    <col min="274" max="275" width="7.28515625" style="26" customWidth="1"/>
    <col min="276" max="276" width="9.85546875" style="26" customWidth="1"/>
    <col min="277" max="277" width="7.5703125" style="26" customWidth="1"/>
    <col min="278" max="278" width="9.28515625" style="26" customWidth="1"/>
    <col min="279" max="282" width="9.140625" style="26"/>
    <col min="283" max="284" width="0" style="26" hidden="1" customWidth="1"/>
    <col min="285" max="516" width="9.140625" style="26"/>
    <col min="517" max="517" width="3.7109375" style="26" customWidth="1"/>
    <col min="518" max="518" width="7.42578125" style="26" customWidth="1"/>
    <col min="519" max="519" width="26.7109375" style="26" customWidth="1"/>
    <col min="520" max="520" width="5" style="26" customWidth="1"/>
    <col min="521" max="521" width="6.85546875" style="26" customWidth="1"/>
    <col min="522" max="522" width="6.28515625" style="26" customWidth="1"/>
    <col min="523" max="524" width="6.5703125" style="26" customWidth="1"/>
    <col min="525" max="525" width="5.7109375" style="26" customWidth="1"/>
    <col min="526" max="526" width="6.7109375" style="26" customWidth="1"/>
    <col min="527" max="527" width="16.85546875" style="26" customWidth="1"/>
    <col min="528" max="528" width="4.7109375" style="26" customWidth="1"/>
    <col min="529" max="529" width="7" style="26" customWidth="1"/>
    <col min="530" max="531" width="7.28515625" style="26" customWidth="1"/>
    <col min="532" max="532" width="9.85546875" style="26" customWidth="1"/>
    <col min="533" max="533" width="7.5703125" style="26" customWidth="1"/>
    <col min="534" max="534" width="9.28515625" style="26" customWidth="1"/>
    <col min="535" max="538" width="9.140625" style="26"/>
    <col min="539" max="540" width="0" style="26" hidden="1" customWidth="1"/>
    <col min="541" max="772" width="9.140625" style="26"/>
    <col min="773" max="773" width="3.7109375" style="26" customWidth="1"/>
    <col min="774" max="774" width="7.42578125" style="26" customWidth="1"/>
    <col min="775" max="775" width="26.7109375" style="26" customWidth="1"/>
    <col min="776" max="776" width="5" style="26" customWidth="1"/>
    <col min="777" max="777" width="6.85546875" style="26" customWidth="1"/>
    <col min="778" max="778" width="6.28515625" style="26" customWidth="1"/>
    <col min="779" max="780" width="6.5703125" style="26" customWidth="1"/>
    <col min="781" max="781" width="5.7109375" style="26" customWidth="1"/>
    <col min="782" max="782" width="6.7109375" style="26" customWidth="1"/>
    <col min="783" max="783" width="16.85546875" style="26" customWidth="1"/>
    <col min="784" max="784" width="4.7109375" style="26" customWidth="1"/>
    <col min="785" max="785" width="7" style="26" customWidth="1"/>
    <col min="786" max="787" width="7.28515625" style="26" customWidth="1"/>
    <col min="788" max="788" width="9.85546875" style="26" customWidth="1"/>
    <col min="789" max="789" width="7.5703125" style="26" customWidth="1"/>
    <col min="790" max="790" width="9.28515625" style="26" customWidth="1"/>
    <col min="791" max="794" width="9.140625" style="26"/>
    <col min="795" max="796" width="0" style="26" hidden="1" customWidth="1"/>
    <col min="797" max="1028" width="9.140625" style="26"/>
    <col min="1029" max="1029" width="3.7109375" style="26" customWidth="1"/>
    <col min="1030" max="1030" width="7.42578125" style="26" customWidth="1"/>
    <col min="1031" max="1031" width="26.7109375" style="26" customWidth="1"/>
    <col min="1032" max="1032" width="5" style="26" customWidth="1"/>
    <col min="1033" max="1033" width="6.85546875" style="26" customWidth="1"/>
    <col min="1034" max="1034" width="6.28515625" style="26" customWidth="1"/>
    <col min="1035" max="1036" width="6.5703125" style="26" customWidth="1"/>
    <col min="1037" max="1037" width="5.7109375" style="26" customWidth="1"/>
    <col min="1038" max="1038" width="6.7109375" style="26" customWidth="1"/>
    <col min="1039" max="1039" width="16.85546875" style="26" customWidth="1"/>
    <col min="1040" max="1040" width="4.7109375" style="26" customWidth="1"/>
    <col min="1041" max="1041" width="7" style="26" customWidth="1"/>
    <col min="1042" max="1043" width="7.28515625" style="26" customWidth="1"/>
    <col min="1044" max="1044" width="9.85546875" style="26" customWidth="1"/>
    <col min="1045" max="1045" width="7.5703125" style="26" customWidth="1"/>
    <col min="1046" max="1046" width="9.28515625" style="26" customWidth="1"/>
    <col min="1047" max="1050" width="9.140625" style="26"/>
    <col min="1051" max="1052" width="0" style="26" hidden="1" customWidth="1"/>
    <col min="1053" max="1284" width="9.140625" style="26"/>
    <col min="1285" max="1285" width="3.7109375" style="26" customWidth="1"/>
    <col min="1286" max="1286" width="7.42578125" style="26" customWidth="1"/>
    <col min="1287" max="1287" width="26.7109375" style="26" customWidth="1"/>
    <col min="1288" max="1288" width="5" style="26" customWidth="1"/>
    <col min="1289" max="1289" width="6.85546875" style="26" customWidth="1"/>
    <col min="1290" max="1290" width="6.28515625" style="26" customWidth="1"/>
    <col min="1291" max="1292" width="6.5703125" style="26" customWidth="1"/>
    <col min="1293" max="1293" width="5.7109375" style="26" customWidth="1"/>
    <col min="1294" max="1294" width="6.7109375" style="26" customWidth="1"/>
    <col min="1295" max="1295" width="16.85546875" style="26" customWidth="1"/>
    <col min="1296" max="1296" width="4.7109375" style="26" customWidth="1"/>
    <col min="1297" max="1297" width="7" style="26" customWidth="1"/>
    <col min="1298" max="1299" width="7.28515625" style="26" customWidth="1"/>
    <col min="1300" max="1300" width="9.85546875" style="26" customWidth="1"/>
    <col min="1301" max="1301" width="7.5703125" style="26" customWidth="1"/>
    <col min="1302" max="1302" width="9.28515625" style="26" customWidth="1"/>
    <col min="1303" max="1306" width="9.140625" style="26"/>
    <col min="1307" max="1308" width="0" style="26" hidden="1" customWidth="1"/>
    <col min="1309" max="1540" width="9.140625" style="26"/>
    <col min="1541" max="1541" width="3.7109375" style="26" customWidth="1"/>
    <col min="1542" max="1542" width="7.42578125" style="26" customWidth="1"/>
    <col min="1543" max="1543" width="26.7109375" style="26" customWidth="1"/>
    <col min="1544" max="1544" width="5" style="26" customWidth="1"/>
    <col min="1545" max="1545" width="6.85546875" style="26" customWidth="1"/>
    <col min="1546" max="1546" width="6.28515625" style="26" customWidth="1"/>
    <col min="1547" max="1548" width="6.5703125" style="26" customWidth="1"/>
    <col min="1549" max="1549" width="5.7109375" style="26" customWidth="1"/>
    <col min="1550" max="1550" width="6.7109375" style="26" customWidth="1"/>
    <col min="1551" max="1551" width="16.85546875" style="26" customWidth="1"/>
    <col min="1552" max="1552" width="4.7109375" style="26" customWidth="1"/>
    <col min="1553" max="1553" width="7" style="26" customWidth="1"/>
    <col min="1554" max="1555" width="7.28515625" style="26" customWidth="1"/>
    <col min="1556" max="1556" width="9.85546875" style="26" customWidth="1"/>
    <col min="1557" max="1557" width="7.5703125" style="26" customWidth="1"/>
    <col min="1558" max="1558" width="9.28515625" style="26" customWidth="1"/>
    <col min="1559" max="1562" width="9.140625" style="26"/>
    <col min="1563" max="1564" width="0" style="26" hidden="1" customWidth="1"/>
    <col min="1565" max="1796" width="9.140625" style="26"/>
    <col min="1797" max="1797" width="3.7109375" style="26" customWidth="1"/>
    <col min="1798" max="1798" width="7.42578125" style="26" customWidth="1"/>
    <col min="1799" max="1799" width="26.7109375" style="26" customWidth="1"/>
    <col min="1800" max="1800" width="5" style="26" customWidth="1"/>
    <col min="1801" max="1801" width="6.85546875" style="26" customWidth="1"/>
    <col min="1802" max="1802" width="6.28515625" style="26" customWidth="1"/>
    <col min="1803" max="1804" width="6.5703125" style="26" customWidth="1"/>
    <col min="1805" max="1805" width="5.7109375" style="26" customWidth="1"/>
    <col min="1806" max="1806" width="6.7109375" style="26" customWidth="1"/>
    <col min="1807" max="1807" width="16.85546875" style="26" customWidth="1"/>
    <col min="1808" max="1808" width="4.7109375" style="26" customWidth="1"/>
    <col min="1809" max="1809" width="7" style="26" customWidth="1"/>
    <col min="1810" max="1811" width="7.28515625" style="26" customWidth="1"/>
    <col min="1812" max="1812" width="9.85546875" style="26" customWidth="1"/>
    <col min="1813" max="1813" width="7.5703125" style="26" customWidth="1"/>
    <col min="1814" max="1814" width="9.28515625" style="26" customWidth="1"/>
    <col min="1815" max="1818" width="9.140625" style="26"/>
    <col min="1819" max="1820" width="0" style="26" hidden="1" customWidth="1"/>
    <col min="1821" max="2052" width="9.140625" style="26"/>
    <col min="2053" max="2053" width="3.7109375" style="26" customWidth="1"/>
    <col min="2054" max="2054" width="7.42578125" style="26" customWidth="1"/>
    <col min="2055" max="2055" width="26.7109375" style="26" customWidth="1"/>
    <col min="2056" max="2056" width="5" style="26" customWidth="1"/>
    <col min="2057" max="2057" width="6.85546875" style="26" customWidth="1"/>
    <col min="2058" max="2058" width="6.28515625" style="26" customWidth="1"/>
    <col min="2059" max="2060" width="6.5703125" style="26" customWidth="1"/>
    <col min="2061" max="2061" width="5.7109375" style="26" customWidth="1"/>
    <col min="2062" max="2062" width="6.7109375" style="26" customWidth="1"/>
    <col min="2063" max="2063" width="16.85546875" style="26" customWidth="1"/>
    <col min="2064" max="2064" width="4.7109375" style="26" customWidth="1"/>
    <col min="2065" max="2065" width="7" style="26" customWidth="1"/>
    <col min="2066" max="2067" width="7.28515625" style="26" customWidth="1"/>
    <col min="2068" max="2068" width="9.85546875" style="26" customWidth="1"/>
    <col min="2069" max="2069" width="7.5703125" style="26" customWidth="1"/>
    <col min="2070" max="2070" width="9.28515625" style="26" customWidth="1"/>
    <col min="2071" max="2074" width="9.140625" style="26"/>
    <col min="2075" max="2076" width="0" style="26" hidden="1" customWidth="1"/>
    <col min="2077" max="2308" width="9.140625" style="26"/>
    <col min="2309" max="2309" width="3.7109375" style="26" customWidth="1"/>
    <col min="2310" max="2310" width="7.42578125" style="26" customWidth="1"/>
    <col min="2311" max="2311" width="26.7109375" style="26" customWidth="1"/>
    <col min="2312" max="2312" width="5" style="26" customWidth="1"/>
    <col min="2313" max="2313" width="6.85546875" style="26" customWidth="1"/>
    <col min="2314" max="2314" width="6.28515625" style="26" customWidth="1"/>
    <col min="2315" max="2316" width="6.5703125" style="26" customWidth="1"/>
    <col min="2317" max="2317" width="5.7109375" style="26" customWidth="1"/>
    <col min="2318" max="2318" width="6.7109375" style="26" customWidth="1"/>
    <col min="2319" max="2319" width="16.85546875" style="26" customWidth="1"/>
    <col min="2320" max="2320" width="4.7109375" style="26" customWidth="1"/>
    <col min="2321" max="2321" width="7" style="26" customWidth="1"/>
    <col min="2322" max="2323" width="7.28515625" style="26" customWidth="1"/>
    <col min="2324" max="2324" width="9.85546875" style="26" customWidth="1"/>
    <col min="2325" max="2325" width="7.5703125" style="26" customWidth="1"/>
    <col min="2326" max="2326" width="9.28515625" style="26" customWidth="1"/>
    <col min="2327" max="2330" width="9.140625" style="26"/>
    <col min="2331" max="2332" width="0" style="26" hidden="1" customWidth="1"/>
    <col min="2333" max="2564" width="9.140625" style="26"/>
    <col min="2565" max="2565" width="3.7109375" style="26" customWidth="1"/>
    <col min="2566" max="2566" width="7.42578125" style="26" customWidth="1"/>
    <col min="2567" max="2567" width="26.7109375" style="26" customWidth="1"/>
    <col min="2568" max="2568" width="5" style="26" customWidth="1"/>
    <col min="2569" max="2569" width="6.85546875" style="26" customWidth="1"/>
    <col min="2570" max="2570" width="6.28515625" style="26" customWidth="1"/>
    <col min="2571" max="2572" width="6.5703125" style="26" customWidth="1"/>
    <col min="2573" max="2573" width="5.7109375" style="26" customWidth="1"/>
    <col min="2574" max="2574" width="6.7109375" style="26" customWidth="1"/>
    <col min="2575" max="2575" width="16.85546875" style="26" customWidth="1"/>
    <col min="2576" max="2576" width="4.7109375" style="26" customWidth="1"/>
    <col min="2577" max="2577" width="7" style="26" customWidth="1"/>
    <col min="2578" max="2579" width="7.28515625" style="26" customWidth="1"/>
    <col min="2580" max="2580" width="9.85546875" style="26" customWidth="1"/>
    <col min="2581" max="2581" width="7.5703125" style="26" customWidth="1"/>
    <col min="2582" max="2582" width="9.28515625" style="26" customWidth="1"/>
    <col min="2583" max="2586" width="9.140625" style="26"/>
    <col min="2587" max="2588" width="0" style="26" hidden="1" customWidth="1"/>
    <col min="2589" max="2820" width="9.140625" style="26"/>
    <col min="2821" max="2821" width="3.7109375" style="26" customWidth="1"/>
    <col min="2822" max="2822" width="7.42578125" style="26" customWidth="1"/>
    <col min="2823" max="2823" width="26.7109375" style="26" customWidth="1"/>
    <col min="2824" max="2824" width="5" style="26" customWidth="1"/>
    <col min="2825" max="2825" width="6.85546875" style="26" customWidth="1"/>
    <col min="2826" max="2826" width="6.28515625" style="26" customWidth="1"/>
    <col min="2827" max="2828" width="6.5703125" style="26" customWidth="1"/>
    <col min="2829" max="2829" width="5.7109375" style="26" customWidth="1"/>
    <col min="2830" max="2830" width="6.7109375" style="26" customWidth="1"/>
    <col min="2831" max="2831" width="16.85546875" style="26" customWidth="1"/>
    <col min="2832" max="2832" width="4.7109375" style="26" customWidth="1"/>
    <col min="2833" max="2833" width="7" style="26" customWidth="1"/>
    <col min="2834" max="2835" width="7.28515625" style="26" customWidth="1"/>
    <col min="2836" max="2836" width="9.85546875" style="26" customWidth="1"/>
    <col min="2837" max="2837" width="7.5703125" style="26" customWidth="1"/>
    <col min="2838" max="2838" width="9.28515625" style="26" customWidth="1"/>
    <col min="2839" max="2842" width="9.140625" style="26"/>
    <col min="2843" max="2844" width="0" style="26" hidden="1" customWidth="1"/>
    <col min="2845" max="3076" width="9.140625" style="26"/>
    <col min="3077" max="3077" width="3.7109375" style="26" customWidth="1"/>
    <col min="3078" max="3078" width="7.42578125" style="26" customWidth="1"/>
    <col min="3079" max="3079" width="26.7109375" style="26" customWidth="1"/>
    <col min="3080" max="3080" width="5" style="26" customWidth="1"/>
    <col min="3081" max="3081" width="6.85546875" style="26" customWidth="1"/>
    <col min="3082" max="3082" width="6.28515625" style="26" customWidth="1"/>
    <col min="3083" max="3084" width="6.5703125" style="26" customWidth="1"/>
    <col min="3085" max="3085" width="5.7109375" style="26" customWidth="1"/>
    <col min="3086" max="3086" width="6.7109375" style="26" customWidth="1"/>
    <col min="3087" max="3087" width="16.85546875" style="26" customWidth="1"/>
    <col min="3088" max="3088" width="4.7109375" style="26" customWidth="1"/>
    <col min="3089" max="3089" width="7" style="26" customWidth="1"/>
    <col min="3090" max="3091" width="7.28515625" style="26" customWidth="1"/>
    <col min="3092" max="3092" width="9.85546875" style="26" customWidth="1"/>
    <col min="3093" max="3093" width="7.5703125" style="26" customWidth="1"/>
    <col min="3094" max="3094" width="9.28515625" style="26" customWidth="1"/>
    <col min="3095" max="3098" width="9.140625" style="26"/>
    <col min="3099" max="3100" width="0" style="26" hidden="1" customWidth="1"/>
    <col min="3101" max="3332" width="9.140625" style="26"/>
    <col min="3333" max="3333" width="3.7109375" style="26" customWidth="1"/>
    <col min="3334" max="3334" width="7.42578125" style="26" customWidth="1"/>
    <col min="3335" max="3335" width="26.7109375" style="26" customWidth="1"/>
    <col min="3336" max="3336" width="5" style="26" customWidth="1"/>
    <col min="3337" max="3337" width="6.85546875" style="26" customWidth="1"/>
    <col min="3338" max="3338" width="6.28515625" style="26" customWidth="1"/>
    <col min="3339" max="3340" width="6.5703125" style="26" customWidth="1"/>
    <col min="3341" max="3341" width="5.7109375" style="26" customWidth="1"/>
    <col min="3342" max="3342" width="6.7109375" style="26" customWidth="1"/>
    <col min="3343" max="3343" width="16.85546875" style="26" customWidth="1"/>
    <col min="3344" max="3344" width="4.7109375" style="26" customWidth="1"/>
    <col min="3345" max="3345" width="7" style="26" customWidth="1"/>
    <col min="3346" max="3347" width="7.28515625" style="26" customWidth="1"/>
    <col min="3348" max="3348" width="9.85546875" style="26" customWidth="1"/>
    <col min="3349" max="3349" width="7.5703125" style="26" customWidth="1"/>
    <col min="3350" max="3350" width="9.28515625" style="26" customWidth="1"/>
    <col min="3351" max="3354" width="9.140625" style="26"/>
    <col min="3355" max="3356" width="0" style="26" hidden="1" customWidth="1"/>
    <col min="3357" max="3588" width="9.140625" style="26"/>
    <col min="3589" max="3589" width="3.7109375" style="26" customWidth="1"/>
    <col min="3590" max="3590" width="7.42578125" style="26" customWidth="1"/>
    <col min="3591" max="3591" width="26.7109375" style="26" customWidth="1"/>
    <col min="3592" max="3592" width="5" style="26" customWidth="1"/>
    <col min="3593" max="3593" width="6.85546875" style="26" customWidth="1"/>
    <col min="3594" max="3594" width="6.28515625" style="26" customWidth="1"/>
    <col min="3595" max="3596" width="6.5703125" style="26" customWidth="1"/>
    <col min="3597" max="3597" width="5.7109375" style="26" customWidth="1"/>
    <col min="3598" max="3598" width="6.7109375" style="26" customWidth="1"/>
    <col min="3599" max="3599" width="16.85546875" style="26" customWidth="1"/>
    <col min="3600" max="3600" width="4.7109375" style="26" customWidth="1"/>
    <col min="3601" max="3601" width="7" style="26" customWidth="1"/>
    <col min="3602" max="3603" width="7.28515625" style="26" customWidth="1"/>
    <col min="3604" max="3604" width="9.85546875" style="26" customWidth="1"/>
    <col min="3605" max="3605" width="7.5703125" style="26" customWidth="1"/>
    <col min="3606" max="3606" width="9.28515625" style="26" customWidth="1"/>
    <col min="3607" max="3610" width="9.140625" style="26"/>
    <col min="3611" max="3612" width="0" style="26" hidden="1" customWidth="1"/>
    <col min="3613" max="3844" width="9.140625" style="26"/>
    <col min="3845" max="3845" width="3.7109375" style="26" customWidth="1"/>
    <col min="3846" max="3846" width="7.42578125" style="26" customWidth="1"/>
    <col min="3847" max="3847" width="26.7109375" style="26" customWidth="1"/>
    <col min="3848" max="3848" width="5" style="26" customWidth="1"/>
    <col min="3849" max="3849" width="6.85546875" style="26" customWidth="1"/>
    <col min="3850" max="3850" width="6.28515625" style="26" customWidth="1"/>
    <col min="3851" max="3852" width="6.5703125" style="26" customWidth="1"/>
    <col min="3853" max="3853" width="5.7109375" style="26" customWidth="1"/>
    <col min="3854" max="3854" width="6.7109375" style="26" customWidth="1"/>
    <col min="3855" max="3855" width="16.85546875" style="26" customWidth="1"/>
    <col min="3856" max="3856" width="4.7109375" style="26" customWidth="1"/>
    <col min="3857" max="3857" width="7" style="26" customWidth="1"/>
    <col min="3858" max="3859" width="7.28515625" style="26" customWidth="1"/>
    <col min="3860" max="3860" width="9.85546875" style="26" customWidth="1"/>
    <col min="3861" max="3861" width="7.5703125" style="26" customWidth="1"/>
    <col min="3862" max="3862" width="9.28515625" style="26" customWidth="1"/>
    <col min="3863" max="3866" width="9.140625" style="26"/>
    <col min="3867" max="3868" width="0" style="26" hidden="1" customWidth="1"/>
    <col min="3869" max="4100" width="9.140625" style="26"/>
    <col min="4101" max="4101" width="3.7109375" style="26" customWidth="1"/>
    <col min="4102" max="4102" width="7.42578125" style="26" customWidth="1"/>
    <col min="4103" max="4103" width="26.7109375" style="26" customWidth="1"/>
    <col min="4104" max="4104" width="5" style="26" customWidth="1"/>
    <col min="4105" max="4105" width="6.85546875" style="26" customWidth="1"/>
    <col min="4106" max="4106" width="6.28515625" style="26" customWidth="1"/>
    <col min="4107" max="4108" width="6.5703125" style="26" customWidth="1"/>
    <col min="4109" max="4109" width="5.7109375" style="26" customWidth="1"/>
    <col min="4110" max="4110" width="6.7109375" style="26" customWidth="1"/>
    <col min="4111" max="4111" width="16.85546875" style="26" customWidth="1"/>
    <col min="4112" max="4112" width="4.7109375" style="26" customWidth="1"/>
    <col min="4113" max="4113" width="7" style="26" customWidth="1"/>
    <col min="4114" max="4115" width="7.28515625" style="26" customWidth="1"/>
    <col min="4116" max="4116" width="9.85546875" style="26" customWidth="1"/>
    <col min="4117" max="4117" width="7.5703125" style="26" customWidth="1"/>
    <col min="4118" max="4118" width="9.28515625" style="26" customWidth="1"/>
    <col min="4119" max="4122" width="9.140625" style="26"/>
    <col min="4123" max="4124" width="0" style="26" hidden="1" customWidth="1"/>
    <col min="4125" max="4356" width="9.140625" style="26"/>
    <col min="4357" max="4357" width="3.7109375" style="26" customWidth="1"/>
    <col min="4358" max="4358" width="7.42578125" style="26" customWidth="1"/>
    <col min="4359" max="4359" width="26.7109375" style="26" customWidth="1"/>
    <col min="4360" max="4360" width="5" style="26" customWidth="1"/>
    <col min="4361" max="4361" width="6.85546875" style="26" customWidth="1"/>
    <col min="4362" max="4362" width="6.28515625" style="26" customWidth="1"/>
    <col min="4363" max="4364" width="6.5703125" style="26" customWidth="1"/>
    <col min="4365" max="4365" width="5.7109375" style="26" customWidth="1"/>
    <col min="4366" max="4366" width="6.7109375" style="26" customWidth="1"/>
    <col min="4367" max="4367" width="16.85546875" style="26" customWidth="1"/>
    <col min="4368" max="4368" width="4.7109375" style="26" customWidth="1"/>
    <col min="4369" max="4369" width="7" style="26" customWidth="1"/>
    <col min="4370" max="4371" width="7.28515625" style="26" customWidth="1"/>
    <col min="4372" max="4372" width="9.85546875" style="26" customWidth="1"/>
    <col min="4373" max="4373" width="7.5703125" style="26" customWidth="1"/>
    <col min="4374" max="4374" width="9.28515625" style="26" customWidth="1"/>
    <col min="4375" max="4378" width="9.140625" style="26"/>
    <col min="4379" max="4380" width="0" style="26" hidden="1" customWidth="1"/>
    <col min="4381" max="4612" width="9.140625" style="26"/>
    <col min="4613" max="4613" width="3.7109375" style="26" customWidth="1"/>
    <col min="4614" max="4614" width="7.42578125" style="26" customWidth="1"/>
    <col min="4615" max="4615" width="26.7109375" style="26" customWidth="1"/>
    <col min="4616" max="4616" width="5" style="26" customWidth="1"/>
    <col min="4617" max="4617" width="6.85546875" style="26" customWidth="1"/>
    <col min="4618" max="4618" width="6.28515625" style="26" customWidth="1"/>
    <col min="4619" max="4620" width="6.5703125" style="26" customWidth="1"/>
    <col min="4621" max="4621" width="5.7109375" style="26" customWidth="1"/>
    <col min="4622" max="4622" width="6.7109375" style="26" customWidth="1"/>
    <col min="4623" max="4623" width="16.85546875" style="26" customWidth="1"/>
    <col min="4624" max="4624" width="4.7109375" style="26" customWidth="1"/>
    <col min="4625" max="4625" width="7" style="26" customWidth="1"/>
    <col min="4626" max="4627" width="7.28515625" style="26" customWidth="1"/>
    <col min="4628" max="4628" width="9.85546875" style="26" customWidth="1"/>
    <col min="4629" max="4629" width="7.5703125" style="26" customWidth="1"/>
    <col min="4630" max="4630" width="9.28515625" style="26" customWidth="1"/>
    <col min="4631" max="4634" width="9.140625" style="26"/>
    <col min="4635" max="4636" width="0" style="26" hidden="1" customWidth="1"/>
    <col min="4637" max="4868" width="9.140625" style="26"/>
    <col min="4869" max="4869" width="3.7109375" style="26" customWidth="1"/>
    <col min="4870" max="4870" width="7.42578125" style="26" customWidth="1"/>
    <col min="4871" max="4871" width="26.7109375" style="26" customWidth="1"/>
    <col min="4872" max="4872" width="5" style="26" customWidth="1"/>
    <col min="4873" max="4873" width="6.85546875" style="26" customWidth="1"/>
    <col min="4874" max="4874" width="6.28515625" style="26" customWidth="1"/>
    <col min="4875" max="4876" width="6.5703125" style="26" customWidth="1"/>
    <col min="4877" max="4877" width="5.7109375" style="26" customWidth="1"/>
    <col min="4878" max="4878" width="6.7109375" style="26" customWidth="1"/>
    <col min="4879" max="4879" width="16.85546875" style="26" customWidth="1"/>
    <col min="4880" max="4880" width="4.7109375" style="26" customWidth="1"/>
    <col min="4881" max="4881" width="7" style="26" customWidth="1"/>
    <col min="4882" max="4883" width="7.28515625" style="26" customWidth="1"/>
    <col min="4884" max="4884" width="9.85546875" style="26" customWidth="1"/>
    <col min="4885" max="4885" width="7.5703125" style="26" customWidth="1"/>
    <col min="4886" max="4886" width="9.28515625" style="26" customWidth="1"/>
    <col min="4887" max="4890" width="9.140625" style="26"/>
    <col min="4891" max="4892" width="0" style="26" hidden="1" customWidth="1"/>
    <col min="4893" max="5124" width="9.140625" style="26"/>
    <col min="5125" max="5125" width="3.7109375" style="26" customWidth="1"/>
    <col min="5126" max="5126" width="7.42578125" style="26" customWidth="1"/>
    <col min="5127" max="5127" width="26.7109375" style="26" customWidth="1"/>
    <col min="5128" max="5128" width="5" style="26" customWidth="1"/>
    <col min="5129" max="5129" width="6.85546875" style="26" customWidth="1"/>
    <col min="5130" max="5130" width="6.28515625" style="26" customWidth="1"/>
    <col min="5131" max="5132" width="6.5703125" style="26" customWidth="1"/>
    <col min="5133" max="5133" width="5.7109375" style="26" customWidth="1"/>
    <col min="5134" max="5134" width="6.7109375" style="26" customWidth="1"/>
    <col min="5135" max="5135" width="16.85546875" style="26" customWidth="1"/>
    <col min="5136" max="5136" width="4.7109375" style="26" customWidth="1"/>
    <col min="5137" max="5137" width="7" style="26" customWidth="1"/>
    <col min="5138" max="5139" width="7.28515625" style="26" customWidth="1"/>
    <col min="5140" max="5140" width="9.85546875" style="26" customWidth="1"/>
    <col min="5141" max="5141" width="7.5703125" style="26" customWidth="1"/>
    <col min="5142" max="5142" width="9.28515625" style="26" customWidth="1"/>
    <col min="5143" max="5146" width="9.140625" style="26"/>
    <col min="5147" max="5148" width="0" style="26" hidden="1" customWidth="1"/>
    <col min="5149" max="5380" width="9.140625" style="26"/>
    <col min="5381" max="5381" width="3.7109375" style="26" customWidth="1"/>
    <col min="5382" max="5382" width="7.42578125" style="26" customWidth="1"/>
    <col min="5383" max="5383" width="26.7109375" style="26" customWidth="1"/>
    <col min="5384" max="5384" width="5" style="26" customWidth="1"/>
    <col min="5385" max="5385" width="6.85546875" style="26" customWidth="1"/>
    <col min="5386" max="5386" width="6.28515625" style="26" customWidth="1"/>
    <col min="5387" max="5388" width="6.5703125" style="26" customWidth="1"/>
    <col min="5389" max="5389" width="5.7109375" style="26" customWidth="1"/>
    <col min="5390" max="5390" width="6.7109375" style="26" customWidth="1"/>
    <col min="5391" max="5391" width="16.85546875" style="26" customWidth="1"/>
    <col min="5392" max="5392" width="4.7109375" style="26" customWidth="1"/>
    <col min="5393" max="5393" width="7" style="26" customWidth="1"/>
    <col min="5394" max="5395" width="7.28515625" style="26" customWidth="1"/>
    <col min="5396" max="5396" width="9.85546875" style="26" customWidth="1"/>
    <col min="5397" max="5397" width="7.5703125" style="26" customWidth="1"/>
    <col min="5398" max="5398" width="9.28515625" style="26" customWidth="1"/>
    <col min="5399" max="5402" width="9.140625" style="26"/>
    <col min="5403" max="5404" width="0" style="26" hidden="1" customWidth="1"/>
    <col min="5405" max="5636" width="9.140625" style="26"/>
    <col min="5637" max="5637" width="3.7109375" style="26" customWidth="1"/>
    <col min="5638" max="5638" width="7.42578125" style="26" customWidth="1"/>
    <col min="5639" max="5639" width="26.7109375" style="26" customWidth="1"/>
    <col min="5640" max="5640" width="5" style="26" customWidth="1"/>
    <col min="5641" max="5641" width="6.85546875" style="26" customWidth="1"/>
    <col min="5642" max="5642" width="6.28515625" style="26" customWidth="1"/>
    <col min="5643" max="5644" width="6.5703125" style="26" customWidth="1"/>
    <col min="5645" max="5645" width="5.7109375" style="26" customWidth="1"/>
    <col min="5646" max="5646" width="6.7109375" style="26" customWidth="1"/>
    <col min="5647" max="5647" width="16.85546875" style="26" customWidth="1"/>
    <col min="5648" max="5648" width="4.7109375" style="26" customWidth="1"/>
    <col min="5649" max="5649" width="7" style="26" customWidth="1"/>
    <col min="5650" max="5651" width="7.28515625" style="26" customWidth="1"/>
    <col min="5652" max="5652" width="9.85546875" style="26" customWidth="1"/>
    <col min="5653" max="5653" width="7.5703125" style="26" customWidth="1"/>
    <col min="5654" max="5654" width="9.28515625" style="26" customWidth="1"/>
    <col min="5655" max="5658" width="9.140625" style="26"/>
    <col min="5659" max="5660" width="0" style="26" hidden="1" customWidth="1"/>
    <col min="5661" max="5892" width="9.140625" style="26"/>
    <col min="5893" max="5893" width="3.7109375" style="26" customWidth="1"/>
    <col min="5894" max="5894" width="7.42578125" style="26" customWidth="1"/>
    <col min="5895" max="5895" width="26.7109375" style="26" customWidth="1"/>
    <col min="5896" max="5896" width="5" style="26" customWidth="1"/>
    <col min="5897" max="5897" width="6.85546875" style="26" customWidth="1"/>
    <col min="5898" max="5898" width="6.28515625" style="26" customWidth="1"/>
    <col min="5899" max="5900" width="6.5703125" style="26" customWidth="1"/>
    <col min="5901" max="5901" width="5.7109375" style="26" customWidth="1"/>
    <col min="5902" max="5902" width="6.7109375" style="26" customWidth="1"/>
    <col min="5903" max="5903" width="16.85546875" style="26" customWidth="1"/>
    <col min="5904" max="5904" width="4.7109375" style="26" customWidth="1"/>
    <col min="5905" max="5905" width="7" style="26" customWidth="1"/>
    <col min="5906" max="5907" width="7.28515625" style="26" customWidth="1"/>
    <col min="5908" max="5908" width="9.85546875" style="26" customWidth="1"/>
    <col min="5909" max="5909" width="7.5703125" style="26" customWidth="1"/>
    <col min="5910" max="5910" width="9.28515625" style="26" customWidth="1"/>
    <col min="5911" max="5914" width="9.140625" style="26"/>
    <col min="5915" max="5916" width="0" style="26" hidden="1" customWidth="1"/>
    <col min="5917" max="6148" width="9.140625" style="26"/>
    <col min="6149" max="6149" width="3.7109375" style="26" customWidth="1"/>
    <col min="6150" max="6150" width="7.42578125" style="26" customWidth="1"/>
    <col min="6151" max="6151" width="26.7109375" style="26" customWidth="1"/>
    <col min="6152" max="6152" width="5" style="26" customWidth="1"/>
    <col min="6153" max="6153" width="6.85546875" style="26" customWidth="1"/>
    <col min="6154" max="6154" width="6.28515625" style="26" customWidth="1"/>
    <col min="6155" max="6156" width="6.5703125" style="26" customWidth="1"/>
    <col min="6157" max="6157" width="5.7109375" style="26" customWidth="1"/>
    <col min="6158" max="6158" width="6.7109375" style="26" customWidth="1"/>
    <col min="6159" max="6159" width="16.85546875" style="26" customWidth="1"/>
    <col min="6160" max="6160" width="4.7109375" style="26" customWidth="1"/>
    <col min="6161" max="6161" width="7" style="26" customWidth="1"/>
    <col min="6162" max="6163" width="7.28515625" style="26" customWidth="1"/>
    <col min="6164" max="6164" width="9.85546875" style="26" customWidth="1"/>
    <col min="6165" max="6165" width="7.5703125" style="26" customWidth="1"/>
    <col min="6166" max="6166" width="9.28515625" style="26" customWidth="1"/>
    <col min="6167" max="6170" width="9.140625" style="26"/>
    <col min="6171" max="6172" width="0" style="26" hidden="1" customWidth="1"/>
    <col min="6173" max="6404" width="9.140625" style="26"/>
    <col min="6405" max="6405" width="3.7109375" style="26" customWidth="1"/>
    <col min="6406" max="6406" width="7.42578125" style="26" customWidth="1"/>
    <col min="6407" max="6407" width="26.7109375" style="26" customWidth="1"/>
    <col min="6408" max="6408" width="5" style="26" customWidth="1"/>
    <col min="6409" max="6409" width="6.85546875" style="26" customWidth="1"/>
    <col min="6410" max="6410" width="6.28515625" style="26" customWidth="1"/>
    <col min="6411" max="6412" width="6.5703125" style="26" customWidth="1"/>
    <col min="6413" max="6413" width="5.7109375" style="26" customWidth="1"/>
    <col min="6414" max="6414" width="6.7109375" style="26" customWidth="1"/>
    <col min="6415" max="6415" width="16.85546875" style="26" customWidth="1"/>
    <col min="6416" max="6416" width="4.7109375" style="26" customWidth="1"/>
    <col min="6417" max="6417" width="7" style="26" customWidth="1"/>
    <col min="6418" max="6419" width="7.28515625" style="26" customWidth="1"/>
    <col min="6420" max="6420" width="9.85546875" style="26" customWidth="1"/>
    <col min="6421" max="6421" width="7.5703125" style="26" customWidth="1"/>
    <col min="6422" max="6422" width="9.28515625" style="26" customWidth="1"/>
    <col min="6423" max="6426" width="9.140625" style="26"/>
    <col min="6427" max="6428" width="0" style="26" hidden="1" customWidth="1"/>
    <col min="6429" max="6660" width="9.140625" style="26"/>
    <col min="6661" max="6661" width="3.7109375" style="26" customWidth="1"/>
    <col min="6662" max="6662" width="7.42578125" style="26" customWidth="1"/>
    <col min="6663" max="6663" width="26.7109375" style="26" customWidth="1"/>
    <col min="6664" max="6664" width="5" style="26" customWidth="1"/>
    <col min="6665" max="6665" width="6.85546875" style="26" customWidth="1"/>
    <col min="6666" max="6666" width="6.28515625" style="26" customWidth="1"/>
    <col min="6667" max="6668" width="6.5703125" style="26" customWidth="1"/>
    <col min="6669" max="6669" width="5.7109375" style="26" customWidth="1"/>
    <col min="6670" max="6670" width="6.7109375" style="26" customWidth="1"/>
    <col min="6671" max="6671" width="16.85546875" style="26" customWidth="1"/>
    <col min="6672" max="6672" width="4.7109375" style="26" customWidth="1"/>
    <col min="6673" max="6673" width="7" style="26" customWidth="1"/>
    <col min="6674" max="6675" width="7.28515625" style="26" customWidth="1"/>
    <col min="6676" max="6676" width="9.85546875" style="26" customWidth="1"/>
    <col min="6677" max="6677" width="7.5703125" style="26" customWidth="1"/>
    <col min="6678" max="6678" width="9.28515625" style="26" customWidth="1"/>
    <col min="6679" max="6682" width="9.140625" style="26"/>
    <col min="6683" max="6684" width="0" style="26" hidden="1" customWidth="1"/>
    <col min="6685" max="6916" width="9.140625" style="26"/>
    <col min="6917" max="6917" width="3.7109375" style="26" customWidth="1"/>
    <col min="6918" max="6918" width="7.42578125" style="26" customWidth="1"/>
    <col min="6919" max="6919" width="26.7109375" style="26" customWidth="1"/>
    <col min="6920" max="6920" width="5" style="26" customWidth="1"/>
    <col min="6921" max="6921" width="6.85546875" style="26" customWidth="1"/>
    <col min="6922" max="6922" width="6.28515625" style="26" customWidth="1"/>
    <col min="6923" max="6924" width="6.5703125" style="26" customWidth="1"/>
    <col min="6925" max="6925" width="5.7109375" style="26" customWidth="1"/>
    <col min="6926" max="6926" width="6.7109375" style="26" customWidth="1"/>
    <col min="6927" max="6927" width="16.85546875" style="26" customWidth="1"/>
    <col min="6928" max="6928" width="4.7109375" style="26" customWidth="1"/>
    <col min="6929" max="6929" width="7" style="26" customWidth="1"/>
    <col min="6930" max="6931" width="7.28515625" style="26" customWidth="1"/>
    <col min="6932" max="6932" width="9.85546875" style="26" customWidth="1"/>
    <col min="6933" max="6933" width="7.5703125" style="26" customWidth="1"/>
    <col min="6934" max="6934" width="9.28515625" style="26" customWidth="1"/>
    <col min="6935" max="6938" width="9.140625" style="26"/>
    <col min="6939" max="6940" width="0" style="26" hidden="1" customWidth="1"/>
    <col min="6941" max="7172" width="9.140625" style="26"/>
    <col min="7173" max="7173" width="3.7109375" style="26" customWidth="1"/>
    <col min="7174" max="7174" width="7.42578125" style="26" customWidth="1"/>
    <col min="7175" max="7175" width="26.7109375" style="26" customWidth="1"/>
    <col min="7176" max="7176" width="5" style="26" customWidth="1"/>
    <col min="7177" max="7177" width="6.85546875" style="26" customWidth="1"/>
    <col min="7178" max="7178" width="6.28515625" style="26" customWidth="1"/>
    <col min="7179" max="7180" width="6.5703125" style="26" customWidth="1"/>
    <col min="7181" max="7181" width="5.7109375" style="26" customWidth="1"/>
    <col min="7182" max="7182" width="6.7109375" style="26" customWidth="1"/>
    <col min="7183" max="7183" width="16.85546875" style="26" customWidth="1"/>
    <col min="7184" max="7184" width="4.7109375" style="26" customWidth="1"/>
    <col min="7185" max="7185" width="7" style="26" customWidth="1"/>
    <col min="7186" max="7187" width="7.28515625" style="26" customWidth="1"/>
    <col min="7188" max="7188" width="9.85546875" style="26" customWidth="1"/>
    <col min="7189" max="7189" width="7.5703125" style="26" customWidth="1"/>
    <col min="7190" max="7190" width="9.28515625" style="26" customWidth="1"/>
    <col min="7191" max="7194" width="9.140625" style="26"/>
    <col min="7195" max="7196" width="0" style="26" hidden="1" customWidth="1"/>
    <col min="7197" max="7428" width="9.140625" style="26"/>
    <col min="7429" max="7429" width="3.7109375" style="26" customWidth="1"/>
    <col min="7430" max="7430" width="7.42578125" style="26" customWidth="1"/>
    <col min="7431" max="7431" width="26.7109375" style="26" customWidth="1"/>
    <col min="7432" max="7432" width="5" style="26" customWidth="1"/>
    <col min="7433" max="7433" width="6.85546875" style="26" customWidth="1"/>
    <col min="7434" max="7434" width="6.28515625" style="26" customWidth="1"/>
    <col min="7435" max="7436" width="6.5703125" style="26" customWidth="1"/>
    <col min="7437" max="7437" width="5.7109375" style="26" customWidth="1"/>
    <col min="7438" max="7438" width="6.7109375" style="26" customWidth="1"/>
    <col min="7439" max="7439" width="16.85546875" style="26" customWidth="1"/>
    <col min="7440" max="7440" width="4.7109375" style="26" customWidth="1"/>
    <col min="7441" max="7441" width="7" style="26" customWidth="1"/>
    <col min="7442" max="7443" width="7.28515625" style="26" customWidth="1"/>
    <col min="7444" max="7444" width="9.85546875" style="26" customWidth="1"/>
    <col min="7445" max="7445" width="7.5703125" style="26" customWidth="1"/>
    <col min="7446" max="7446" width="9.28515625" style="26" customWidth="1"/>
    <col min="7447" max="7450" width="9.140625" style="26"/>
    <col min="7451" max="7452" width="0" style="26" hidden="1" customWidth="1"/>
    <col min="7453" max="7684" width="9.140625" style="26"/>
    <col min="7685" max="7685" width="3.7109375" style="26" customWidth="1"/>
    <col min="7686" max="7686" width="7.42578125" style="26" customWidth="1"/>
    <col min="7687" max="7687" width="26.7109375" style="26" customWidth="1"/>
    <col min="7688" max="7688" width="5" style="26" customWidth="1"/>
    <col min="7689" max="7689" width="6.85546875" style="26" customWidth="1"/>
    <col min="7690" max="7690" width="6.28515625" style="26" customWidth="1"/>
    <col min="7691" max="7692" width="6.5703125" style="26" customWidth="1"/>
    <col min="7693" max="7693" width="5.7109375" style="26" customWidth="1"/>
    <col min="7694" max="7694" width="6.7109375" style="26" customWidth="1"/>
    <col min="7695" max="7695" width="16.85546875" style="26" customWidth="1"/>
    <col min="7696" max="7696" width="4.7109375" style="26" customWidth="1"/>
    <col min="7697" max="7697" width="7" style="26" customWidth="1"/>
    <col min="7698" max="7699" width="7.28515625" style="26" customWidth="1"/>
    <col min="7700" max="7700" width="9.85546875" style="26" customWidth="1"/>
    <col min="7701" max="7701" width="7.5703125" style="26" customWidth="1"/>
    <col min="7702" max="7702" width="9.28515625" style="26" customWidth="1"/>
    <col min="7703" max="7706" width="9.140625" style="26"/>
    <col min="7707" max="7708" width="0" style="26" hidden="1" customWidth="1"/>
    <col min="7709" max="7940" width="9.140625" style="26"/>
    <col min="7941" max="7941" width="3.7109375" style="26" customWidth="1"/>
    <col min="7942" max="7942" width="7.42578125" style="26" customWidth="1"/>
    <col min="7943" max="7943" width="26.7109375" style="26" customWidth="1"/>
    <col min="7944" max="7944" width="5" style="26" customWidth="1"/>
    <col min="7945" max="7945" width="6.85546875" style="26" customWidth="1"/>
    <col min="7946" max="7946" width="6.28515625" style="26" customWidth="1"/>
    <col min="7947" max="7948" width="6.5703125" style="26" customWidth="1"/>
    <col min="7949" max="7949" width="5.7109375" style="26" customWidth="1"/>
    <col min="7950" max="7950" width="6.7109375" style="26" customWidth="1"/>
    <col min="7951" max="7951" width="16.85546875" style="26" customWidth="1"/>
    <col min="7952" max="7952" width="4.7109375" style="26" customWidth="1"/>
    <col min="7953" max="7953" width="7" style="26" customWidth="1"/>
    <col min="7954" max="7955" width="7.28515625" style="26" customWidth="1"/>
    <col min="7956" max="7956" width="9.85546875" style="26" customWidth="1"/>
    <col min="7957" max="7957" width="7.5703125" style="26" customWidth="1"/>
    <col min="7958" max="7958" width="9.28515625" style="26" customWidth="1"/>
    <col min="7959" max="7962" width="9.140625" style="26"/>
    <col min="7963" max="7964" width="0" style="26" hidden="1" customWidth="1"/>
    <col min="7965" max="8196" width="9.140625" style="26"/>
    <col min="8197" max="8197" width="3.7109375" style="26" customWidth="1"/>
    <col min="8198" max="8198" width="7.42578125" style="26" customWidth="1"/>
    <col min="8199" max="8199" width="26.7109375" style="26" customWidth="1"/>
    <col min="8200" max="8200" width="5" style="26" customWidth="1"/>
    <col min="8201" max="8201" width="6.85546875" style="26" customWidth="1"/>
    <col min="8202" max="8202" width="6.28515625" style="26" customWidth="1"/>
    <col min="8203" max="8204" width="6.5703125" style="26" customWidth="1"/>
    <col min="8205" max="8205" width="5.7109375" style="26" customWidth="1"/>
    <col min="8206" max="8206" width="6.7109375" style="26" customWidth="1"/>
    <col min="8207" max="8207" width="16.85546875" style="26" customWidth="1"/>
    <col min="8208" max="8208" width="4.7109375" style="26" customWidth="1"/>
    <col min="8209" max="8209" width="7" style="26" customWidth="1"/>
    <col min="8210" max="8211" width="7.28515625" style="26" customWidth="1"/>
    <col min="8212" max="8212" width="9.85546875" style="26" customWidth="1"/>
    <col min="8213" max="8213" width="7.5703125" style="26" customWidth="1"/>
    <col min="8214" max="8214" width="9.28515625" style="26" customWidth="1"/>
    <col min="8215" max="8218" width="9.140625" style="26"/>
    <col min="8219" max="8220" width="0" style="26" hidden="1" customWidth="1"/>
    <col min="8221" max="8452" width="9.140625" style="26"/>
    <col min="8453" max="8453" width="3.7109375" style="26" customWidth="1"/>
    <col min="8454" max="8454" width="7.42578125" style="26" customWidth="1"/>
    <col min="8455" max="8455" width="26.7109375" style="26" customWidth="1"/>
    <col min="8456" max="8456" width="5" style="26" customWidth="1"/>
    <col min="8457" max="8457" width="6.85546875" style="26" customWidth="1"/>
    <col min="8458" max="8458" width="6.28515625" style="26" customWidth="1"/>
    <col min="8459" max="8460" width="6.5703125" style="26" customWidth="1"/>
    <col min="8461" max="8461" width="5.7109375" style="26" customWidth="1"/>
    <col min="8462" max="8462" width="6.7109375" style="26" customWidth="1"/>
    <col min="8463" max="8463" width="16.85546875" style="26" customWidth="1"/>
    <col min="8464" max="8464" width="4.7109375" style="26" customWidth="1"/>
    <col min="8465" max="8465" width="7" style="26" customWidth="1"/>
    <col min="8466" max="8467" width="7.28515625" style="26" customWidth="1"/>
    <col min="8468" max="8468" width="9.85546875" style="26" customWidth="1"/>
    <col min="8469" max="8469" width="7.5703125" style="26" customWidth="1"/>
    <col min="8470" max="8470" width="9.28515625" style="26" customWidth="1"/>
    <col min="8471" max="8474" width="9.140625" style="26"/>
    <col min="8475" max="8476" width="0" style="26" hidden="1" customWidth="1"/>
    <col min="8477" max="8708" width="9.140625" style="26"/>
    <col min="8709" max="8709" width="3.7109375" style="26" customWidth="1"/>
    <col min="8710" max="8710" width="7.42578125" style="26" customWidth="1"/>
    <col min="8711" max="8711" width="26.7109375" style="26" customWidth="1"/>
    <col min="8712" max="8712" width="5" style="26" customWidth="1"/>
    <col min="8713" max="8713" width="6.85546875" style="26" customWidth="1"/>
    <col min="8714" max="8714" width="6.28515625" style="26" customWidth="1"/>
    <col min="8715" max="8716" width="6.5703125" style="26" customWidth="1"/>
    <col min="8717" max="8717" width="5.7109375" style="26" customWidth="1"/>
    <col min="8718" max="8718" width="6.7109375" style="26" customWidth="1"/>
    <col min="8719" max="8719" width="16.85546875" style="26" customWidth="1"/>
    <col min="8720" max="8720" width="4.7109375" style="26" customWidth="1"/>
    <col min="8721" max="8721" width="7" style="26" customWidth="1"/>
    <col min="8722" max="8723" width="7.28515625" style="26" customWidth="1"/>
    <col min="8724" max="8724" width="9.85546875" style="26" customWidth="1"/>
    <col min="8725" max="8725" width="7.5703125" style="26" customWidth="1"/>
    <col min="8726" max="8726" width="9.28515625" style="26" customWidth="1"/>
    <col min="8727" max="8730" width="9.140625" style="26"/>
    <col min="8731" max="8732" width="0" style="26" hidden="1" customWidth="1"/>
    <col min="8733" max="8964" width="9.140625" style="26"/>
    <col min="8965" max="8965" width="3.7109375" style="26" customWidth="1"/>
    <col min="8966" max="8966" width="7.42578125" style="26" customWidth="1"/>
    <col min="8967" max="8967" width="26.7109375" style="26" customWidth="1"/>
    <col min="8968" max="8968" width="5" style="26" customWidth="1"/>
    <col min="8969" max="8969" width="6.85546875" style="26" customWidth="1"/>
    <col min="8970" max="8970" width="6.28515625" style="26" customWidth="1"/>
    <col min="8971" max="8972" width="6.5703125" style="26" customWidth="1"/>
    <col min="8973" max="8973" width="5.7109375" style="26" customWidth="1"/>
    <col min="8974" max="8974" width="6.7109375" style="26" customWidth="1"/>
    <col min="8975" max="8975" width="16.85546875" style="26" customWidth="1"/>
    <col min="8976" max="8976" width="4.7109375" style="26" customWidth="1"/>
    <col min="8977" max="8977" width="7" style="26" customWidth="1"/>
    <col min="8978" max="8979" width="7.28515625" style="26" customWidth="1"/>
    <col min="8980" max="8980" width="9.85546875" style="26" customWidth="1"/>
    <col min="8981" max="8981" width="7.5703125" style="26" customWidth="1"/>
    <col min="8982" max="8982" width="9.28515625" style="26" customWidth="1"/>
    <col min="8983" max="8986" width="9.140625" style="26"/>
    <col min="8987" max="8988" width="0" style="26" hidden="1" customWidth="1"/>
    <col min="8989" max="9220" width="9.140625" style="26"/>
    <col min="9221" max="9221" width="3.7109375" style="26" customWidth="1"/>
    <col min="9222" max="9222" width="7.42578125" style="26" customWidth="1"/>
    <col min="9223" max="9223" width="26.7109375" style="26" customWidth="1"/>
    <col min="9224" max="9224" width="5" style="26" customWidth="1"/>
    <col min="9225" max="9225" width="6.85546875" style="26" customWidth="1"/>
    <col min="9226" max="9226" width="6.28515625" style="26" customWidth="1"/>
    <col min="9227" max="9228" width="6.5703125" style="26" customWidth="1"/>
    <col min="9229" max="9229" width="5.7109375" style="26" customWidth="1"/>
    <col min="9230" max="9230" width="6.7109375" style="26" customWidth="1"/>
    <col min="9231" max="9231" width="16.85546875" style="26" customWidth="1"/>
    <col min="9232" max="9232" width="4.7109375" style="26" customWidth="1"/>
    <col min="9233" max="9233" width="7" style="26" customWidth="1"/>
    <col min="9234" max="9235" width="7.28515625" style="26" customWidth="1"/>
    <col min="9236" max="9236" width="9.85546875" style="26" customWidth="1"/>
    <col min="9237" max="9237" width="7.5703125" style="26" customWidth="1"/>
    <col min="9238" max="9238" width="9.28515625" style="26" customWidth="1"/>
    <col min="9239" max="9242" width="9.140625" style="26"/>
    <col min="9243" max="9244" width="0" style="26" hidden="1" customWidth="1"/>
    <col min="9245" max="9476" width="9.140625" style="26"/>
    <col min="9477" max="9477" width="3.7109375" style="26" customWidth="1"/>
    <col min="9478" max="9478" width="7.42578125" style="26" customWidth="1"/>
    <col min="9479" max="9479" width="26.7109375" style="26" customWidth="1"/>
    <col min="9480" max="9480" width="5" style="26" customWidth="1"/>
    <col min="9481" max="9481" width="6.85546875" style="26" customWidth="1"/>
    <col min="9482" max="9482" width="6.28515625" style="26" customWidth="1"/>
    <col min="9483" max="9484" width="6.5703125" style="26" customWidth="1"/>
    <col min="9485" max="9485" width="5.7109375" style="26" customWidth="1"/>
    <col min="9486" max="9486" width="6.7109375" style="26" customWidth="1"/>
    <col min="9487" max="9487" width="16.85546875" style="26" customWidth="1"/>
    <col min="9488" max="9488" width="4.7109375" style="26" customWidth="1"/>
    <col min="9489" max="9489" width="7" style="26" customWidth="1"/>
    <col min="9490" max="9491" width="7.28515625" style="26" customWidth="1"/>
    <col min="9492" max="9492" width="9.85546875" style="26" customWidth="1"/>
    <col min="9493" max="9493" width="7.5703125" style="26" customWidth="1"/>
    <col min="9494" max="9494" width="9.28515625" style="26" customWidth="1"/>
    <col min="9495" max="9498" width="9.140625" style="26"/>
    <col min="9499" max="9500" width="0" style="26" hidden="1" customWidth="1"/>
    <col min="9501" max="9732" width="9.140625" style="26"/>
    <col min="9733" max="9733" width="3.7109375" style="26" customWidth="1"/>
    <col min="9734" max="9734" width="7.42578125" style="26" customWidth="1"/>
    <col min="9735" max="9735" width="26.7109375" style="26" customWidth="1"/>
    <col min="9736" max="9736" width="5" style="26" customWidth="1"/>
    <col min="9737" max="9737" width="6.85546875" style="26" customWidth="1"/>
    <col min="9738" max="9738" width="6.28515625" style="26" customWidth="1"/>
    <col min="9739" max="9740" width="6.5703125" style="26" customWidth="1"/>
    <col min="9741" max="9741" width="5.7109375" style="26" customWidth="1"/>
    <col min="9742" max="9742" width="6.7109375" style="26" customWidth="1"/>
    <col min="9743" max="9743" width="16.85546875" style="26" customWidth="1"/>
    <col min="9744" max="9744" width="4.7109375" style="26" customWidth="1"/>
    <col min="9745" max="9745" width="7" style="26" customWidth="1"/>
    <col min="9746" max="9747" width="7.28515625" style="26" customWidth="1"/>
    <col min="9748" max="9748" width="9.85546875" style="26" customWidth="1"/>
    <col min="9749" max="9749" width="7.5703125" style="26" customWidth="1"/>
    <col min="9750" max="9750" width="9.28515625" style="26" customWidth="1"/>
    <col min="9751" max="9754" width="9.140625" style="26"/>
    <col min="9755" max="9756" width="0" style="26" hidden="1" customWidth="1"/>
    <col min="9757" max="9988" width="9.140625" style="26"/>
    <col min="9989" max="9989" width="3.7109375" style="26" customWidth="1"/>
    <col min="9990" max="9990" width="7.42578125" style="26" customWidth="1"/>
    <col min="9991" max="9991" width="26.7109375" style="26" customWidth="1"/>
    <col min="9992" max="9992" width="5" style="26" customWidth="1"/>
    <col min="9993" max="9993" width="6.85546875" style="26" customWidth="1"/>
    <col min="9994" max="9994" width="6.28515625" style="26" customWidth="1"/>
    <col min="9995" max="9996" width="6.5703125" style="26" customWidth="1"/>
    <col min="9997" max="9997" width="5.7109375" style="26" customWidth="1"/>
    <col min="9998" max="9998" width="6.7109375" style="26" customWidth="1"/>
    <col min="9999" max="9999" width="16.85546875" style="26" customWidth="1"/>
    <col min="10000" max="10000" width="4.7109375" style="26" customWidth="1"/>
    <col min="10001" max="10001" width="7" style="26" customWidth="1"/>
    <col min="10002" max="10003" width="7.28515625" style="26" customWidth="1"/>
    <col min="10004" max="10004" width="9.85546875" style="26" customWidth="1"/>
    <col min="10005" max="10005" width="7.5703125" style="26" customWidth="1"/>
    <col min="10006" max="10006" width="9.28515625" style="26" customWidth="1"/>
    <col min="10007" max="10010" width="9.140625" style="26"/>
    <col min="10011" max="10012" width="0" style="26" hidden="1" customWidth="1"/>
    <col min="10013" max="10244" width="9.140625" style="26"/>
    <col min="10245" max="10245" width="3.7109375" style="26" customWidth="1"/>
    <col min="10246" max="10246" width="7.42578125" style="26" customWidth="1"/>
    <col min="10247" max="10247" width="26.7109375" style="26" customWidth="1"/>
    <col min="10248" max="10248" width="5" style="26" customWidth="1"/>
    <col min="10249" max="10249" width="6.85546875" style="26" customWidth="1"/>
    <col min="10250" max="10250" width="6.28515625" style="26" customWidth="1"/>
    <col min="10251" max="10252" width="6.5703125" style="26" customWidth="1"/>
    <col min="10253" max="10253" width="5.7109375" style="26" customWidth="1"/>
    <col min="10254" max="10254" width="6.7109375" style="26" customWidth="1"/>
    <col min="10255" max="10255" width="16.85546875" style="26" customWidth="1"/>
    <col min="10256" max="10256" width="4.7109375" style="26" customWidth="1"/>
    <col min="10257" max="10257" width="7" style="26" customWidth="1"/>
    <col min="10258" max="10259" width="7.28515625" style="26" customWidth="1"/>
    <col min="10260" max="10260" width="9.85546875" style="26" customWidth="1"/>
    <col min="10261" max="10261" width="7.5703125" style="26" customWidth="1"/>
    <col min="10262" max="10262" width="9.28515625" style="26" customWidth="1"/>
    <col min="10263" max="10266" width="9.140625" style="26"/>
    <col min="10267" max="10268" width="0" style="26" hidden="1" customWidth="1"/>
    <col min="10269" max="10500" width="9.140625" style="26"/>
    <col min="10501" max="10501" width="3.7109375" style="26" customWidth="1"/>
    <col min="10502" max="10502" width="7.42578125" style="26" customWidth="1"/>
    <col min="10503" max="10503" width="26.7109375" style="26" customWidth="1"/>
    <col min="10504" max="10504" width="5" style="26" customWidth="1"/>
    <col min="10505" max="10505" width="6.85546875" style="26" customWidth="1"/>
    <col min="10506" max="10506" width="6.28515625" style="26" customWidth="1"/>
    <col min="10507" max="10508" width="6.5703125" style="26" customWidth="1"/>
    <col min="10509" max="10509" width="5.7109375" style="26" customWidth="1"/>
    <col min="10510" max="10510" width="6.7109375" style="26" customWidth="1"/>
    <col min="10511" max="10511" width="16.85546875" style="26" customWidth="1"/>
    <col min="10512" max="10512" width="4.7109375" style="26" customWidth="1"/>
    <col min="10513" max="10513" width="7" style="26" customWidth="1"/>
    <col min="10514" max="10515" width="7.28515625" style="26" customWidth="1"/>
    <col min="10516" max="10516" width="9.85546875" style="26" customWidth="1"/>
    <col min="10517" max="10517" width="7.5703125" style="26" customWidth="1"/>
    <col min="10518" max="10518" width="9.28515625" style="26" customWidth="1"/>
    <col min="10519" max="10522" width="9.140625" style="26"/>
    <col min="10523" max="10524" width="0" style="26" hidden="1" customWidth="1"/>
    <col min="10525" max="10756" width="9.140625" style="26"/>
    <col min="10757" max="10757" width="3.7109375" style="26" customWidth="1"/>
    <col min="10758" max="10758" width="7.42578125" style="26" customWidth="1"/>
    <col min="10759" max="10759" width="26.7109375" style="26" customWidth="1"/>
    <col min="10760" max="10760" width="5" style="26" customWidth="1"/>
    <col min="10761" max="10761" width="6.85546875" style="26" customWidth="1"/>
    <col min="10762" max="10762" width="6.28515625" style="26" customWidth="1"/>
    <col min="10763" max="10764" width="6.5703125" style="26" customWidth="1"/>
    <col min="10765" max="10765" width="5.7109375" style="26" customWidth="1"/>
    <col min="10766" max="10766" width="6.7109375" style="26" customWidth="1"/>
    <col min="10767" max="10767" width="16.85546875" style="26" customWidth="1"/>
    <col min="10768" max="10768" width="4.7109375" style="26" customWidth="1"/>
    <col min="10769" max="10769" width="7" style="26" customWidth="1"/>
    <col min="10770" max="10771" width="7.28515625" style="26" customWidth="1"/>
    <col min="10772" max="10772" width="9.85546875" style="26" customWidth="1"/>
    <col min="10773" max="10773" width="7.5703125" style="26" customWidth="1"/>
    <col min="10774" max="10774" width="9.28515625" style="26" customWidth="1"/>
    <col min="10775" max="10778" width="9.140625" style="26"/>
    <col min="10779" max="10780" width="0" style="26" hidden="1" customWidth="1"/>
    <col min="10781" max="11012" width="9.140625" style="26"/>
    <col min="11013" max="11013" width="3.7109375" style="26" customWidth="1"/>
    <col min="11014" max="11014" width="7.42578125" style="26" customWidth="1"/>
    <col min="11015" max="11015" width="26.7109375" style="26" customWidth="1"/>
    <col min="11016" max="11016" width="5" style="26" customWidth="1"/>
    <col min="11017" max="11017" width="6.85546875" style="26" customWidth="1"/>
    <col min="11018" max="11018" width="6.28515625" style="26" customWidth="1"/>
    <col min="11019" max="11020" width="6.5703125" style="26" customWidth="1"/>
    <col min="11021" max="11021" width="5.7109375" style="26" customWidth="1"/>
    <col min="11022" max="11022" width="6.7109375" style="26" customWidth="1"/>
    <col min="11023" max="11023" width="16.85546875" style="26" customWidth="1"/>
    <col min="11024" max="11024" width="4.7109375" style="26" customWidth="1"/>
    <col min="11025" max="11025" width="7" style="26" customWidth="1"/>
    <col min="11026" max="11027" width="7.28515625" style="26" customWidth="1"/>
    <col min="11028" max="11028" width="9.85546875" style="26" customWidth="1"/>
    <col min="11029" max="11029" width="7.5703125" style="26" customWidth="1"/>
    <col min="11030" max="11030" width="9.28515625" style="26" customWidth="1"/>
    <col min="11031" max="11034" width="9.140625" style="26"/>
    <col min="11035" max="11036" width="0" style="26" hidden="1" customWidth="1"/>
    <col min="11037" max="11268" width="9.140625" style="26"/>
    <col min="11269" max="11269" width="3.7109375" style="26" customWidth="1"/>
    <col min="11270" max="11270" width="7.42578125" style="26" customWidth="1"/>
    <col min="11271" max="11271" width="26.7109375" style="26" customWidth="1"/>
    <col min="11272" max="11272" width="5" style="26" customWidth="1"/>
    <col min="11273" max="11273" width="6.85546875" style="26" customWidth="1"/>
    <col min="11274" max="11274" width="6.28515625" style="26" customWidth="1"/>
    <col min="11275" max="11276" width="6.5703125" style="26" customWidth="1"/>
    <col min="11277" max="11277" width="5.7109375" style="26" customWidth="1"/>
    <col min="11278" max="11278" width="6.7109375" style="26" customWidth="1"/>
    <col min="11279" max="11279" width="16.85546875" style="26" customWidth="1"/>
    <col min="11280" max="11280" width="4.7109375" style="26" customWidth="1"/>
    <col min="11281" max="11281" width="7" style="26" customWidth="1"/>
    <col min="11282" max="11283" width="7.28515625" style="26" customWidth="1"/>
    <col min="11284" max="11284" width="9.85546875" style="26" customWidth="1"/>
    <col min="11285" max="11285" width="7.5703125" style="26" customWidth="1"/>
    <col min="11286" max="11286" width="9.28515625" style="26" customWidth="1"/>
    <col min="11287" max="11290" width="9.140625" style="26"/>
    <col min="11291" max="11292" width="0" style="26" hidden="1" customWidth="1"/>
    <col min="11293" max="11524" width="9.140625" style="26"/>
    <col min="11525" max="11525" width="3.7109375" style="26" customWidth="1"/>
    <col min="11526" max="11526" width="7.42578125" style="26" customWidth="1"/>
    <col min="11527" max="11527" width="26.7109375" style="26" customWidth="1"/>
    <col min="11528" max="11528" width="5" style="26" customWidth="1"/>
    <col min="11529" max="11529" width="6.85546875" style="26" customWidth="1"/>
    <col min="11530" max="11530" width="6.28515625" style="26" customWidth="1"/>
    <col min="11531" max="11532" width="6.5703125" style="26" customWidth="1"/>
    <col min="11533" max="11533" width="5.7109375" style="26" customWidth="1"/>
    <col min="11534" max="11534" width="6.7109375" style="26" customWidth="1"/>
    <col min="11535" max="11535" width="16.85546875" style="26" customWidth="1"/>
    <col min="11536" max="11536" width="4.7109375" style="26" customWidth="1"/>
    <col min="11537" max="11537" width="7" style="26" customWidth="1"/>
    <col min="11538" max="11539" width="7.28515625" style="26" customWidth="1"/>
    <col min="11540" max="11540" width="9.85546875" style="26" customWidth="1"/>
    <col min="11541" max="11541" width="7.5703125" style="26" customWidth="1"/>
    <col min="11542" max="11542" width="9.28515625" style="26" customWidth="1"/>
    <col min="11543" max="11546" width="9.140625" style="26"/>
    <col min="11547" max="11548" width="0" style="26" hidden="1" customWidth="1"/>
    <col min="11549" max="11780" width="9.140625" style="26"/>
    <col min="11781" max="11781" width="3.7109375" style="26" customWidth="1"/>
    <col min="11782" max="11782" width="7.42578125" style="26" customWidth="1"/>
    <col min="11783" max="11783" width="26.7109375" style="26" customWidth="1"/>
    <col min="11784" max="11784" width="5" style="26" customWidth="1"/>
    <col min="11785" max="11785" width="6.85546875" style="26" customWidth="1"/>
    <col min="11786" max="11786" width="6.28515625" style="26" customWidth="1"/>
    <col min="11787" max="11788" width="6.5703125" style="26" customWidth="1"/>
    <col min="11789" max="11789" width="5.7109375" style="26" customWidth="1"/>
    <col min="11790" max="11790" width="6.7109375" style="26" customWidth="1"/>
    <col min="11791" max="11791" width="16.85546875" style="26" customWidth="1"/>
    <col min="11792" max="11792" width="4.7109375" style="26" customWidth="1"/>
    <col min="11793" max="11793" width="7" style="26" customWidth="1"/>
    <col min="11794" max="11795" width="7.28515625" style="26" customWidth="1"/>
    <col min="11796" max="11796" width="9.85546875" style="26" customWidth="1"/>
    <col min="11797" max="11797" width="7.5703125" style="26" customWidth="1"/>
    <col min="11798" max="11798" width="9.28515625" style="26" customWidth="1"/>
    <col min="11799" max="11802" width="9.140625" style="26"/>
    <col min="11803" max="11804" width="0" style="26" hidden="1" customWidth="1"/>
    <col min="11805" max="12036" width="9.140625" style="26"/>
    <col min="12037" max="12037" width="3.7109375" style="26" customWidth="1"/>
    <col min="12038" max="12038" width="7.42578125" style="26" customWidth="1"/>
    <col min="12039" max="12039" width="26.7109375" style="26" customWidth="1"/>
    <col min="12040" max="12040" width="5" style="26" customWidth="1"/>
    <col min="12041" max="12041" width="6.85546875" style="26" customWidth="1"/>
    <col min="12042" max="12042" width="6.28515625" style="26" customWidth="1"/>
    <col min="12043" max="12044" width="6.5703125" style="26" customWidth="1"/>
    <col min="12045" max="12045" width="5.7109375" style="26" customWidth="1"/>
    <col min="12046" max="12046" width="6.7109375" style="26" customWidth="1"/>
    <col min="12047" max="12047" width="16.85546875" style="26" customWidth="1"/>
    <col min="12048" max="12048" width="4.7109375" style="26" customWidth="1"/>
    <col min="12049" max="12049" width="7" style="26" customWidth="1"/>
    <col min="12050" max="12051" width="7.28515625" style="26" customWidth="1"/>
    <col min="12052" max="12052" width="9.85546875" style="26" customWidth="1"/>
    <col min="12053" max="12053" width="7.5703125" style="26" customWidth="1"/>
    <col min="12054" max="12054" width="9.28515625" style="26" customWidth="1"/>
    <col min="12055" max="12058" width="9.140625" style="26"/>
    <col min="12059" max="12060" width="0" style="26" hidden="1" customWidth="1"/>
    <col min="12061" max="12292" width="9.140625" style="26"/>
    <col min="12293" max="12293" width="3.7109375" style="26" customWidth="1"/>
    <col min="12294" max="12294" width="7.42578125" style="26" customWidth="1"/>
    <col min="12295" max="12295" width="26.7109375" style="26" customWidth="1"/>
    <col min="12296" max="12296" width="5" style="26" customWidth="1"/>
    <col min="12297" max="12297" width="6.85546875" style="26" customWidth="1"/>
    <col min="12298" max="12298" width="6.28515625" style="26" customWidth="1"/>
    <col min="12299" max="12300" width="6.5703125" style="26" customWidth="1"/>
    <col min="12301" max="12301" width="5.7109375" style="26" customWidth="1"/>
    <col min="12302" max="12302" width="6.7109375" style="26" customWidth="1"/>
    <col min="12303" max="12303" width="16.85546875" style="26" customWidth="1"/>
    <col min="12304" max="12304" width="4.7109375" style="26" customWidth="1"/>
    <col min="12305" max="12305" width="7" style="26" customWidth="1"/>
    <col min="12306" max="12307" width="7.28515625" style="26" customWidth="1"/>
    <col min="12308" max="12308" width="9.85546875" style="26" customWidth="1"/>
    <col min="12309" max="12309" width="7.5703125" style="26" customWidth="1"/>
    <col min="12310" max="12310" width="9.28515625" style="26" customWidth="1"/>
    <col min="12311" max="12314" width="9.140625" style="26"/>
    <col min="12315" max="12316" width="0" style="26" hidden="1" customWidth="1"/>
    <col min="12317" max="12548" width="9.140625" style="26"/>
    <col min="12549" max="12549" width="3.7109375" style="26" customWidth="1"/>
    <col min="12550" max="12550" width="7.42578125" style="26" customWidth="1"/>
    <col min="12551" max="12551" width="26.7109375" style="26" customWidth="1"/>
    <col min="12552" max="12552" width="5" style="26" customWidth="1"/>
    <col min="12553" max="12553" width="6.85546875" style="26" customWidth="1"/>
    <col min="12554" max="12554" width="6.28515625" style="26" customWidth="1"/>
    <col min="12555" max="12556" width="6.5703125" style="26" customWidth="1"/>
    <col min="12557" max="12557" width="5.7109375" style="26" customWidth="1"/>
    <col min="12558" max="12558" width="6.7109375" style="26" customWidth="1"/>
    <col min="12559" max="12559" width="16.85546875" style="26" customWidth="1"/>
    <col min="12560" max="12560" width="4.7109375" style="26" customWidth="1"/>
    <col min="12561" max="12561" width="7" style="26" customWidth="1"/>
    <col min="12562" max="12563" width="7.28515625" style="26" customWidth="1"/>
    <col min="12564" max="12564" width="9.85546875" style="26" customWidth="1"/>
    <col min="12565" max="12565" width="7.5703125" style="26" customWidth="1"/>
    <col min="12566" max="12566" width="9.28515625" style="26" customWidth="1"/>
    <col min="12567" max="12570" width="9.140625" style="26"/>
    <col min="12571" max="12572" width="0" style="26" hidden="1" customWidth="1"/>
    <col min="12573" max="12804" width="9.140625" style="26"/>
    <col min="12805" max="12805" width="3.7109375" style="26" customWidth="1"/>
    <col min="12806" max="12806" width="7.42578125" style="26" customWidth="1"/>
    <col min="12807" max="12807" width="26.7109375" style="26" customWidth="1"/>
    <col min="12808" max="12808" width="5" style="26" customWidth="1"/>
    <col min="12809" max="12809" width="6.85546875" style="26" customWidth="1"/>
    <col min="12810" max="12810" width="6.28515625" style="26" customWidth="1"/>
    <col min="12811" max="12812" width="6.5703125" style="26" customWidth="1"/>
    <col min="12813" max="12813" width="5.7109375" style="26" customWidth="1"/>
    <col min="12814" max="12814" width="6.7109375" style="26" customWidth="1"/>
    <col min="12815" max="12815" width="16.85546875" style="26" customWidth="1"/>
    <col min="12816" max="12816" width="4.7109375" style="26" customWidth="1"/>
    <col min="12817" max="12817" width="7" style="26" customWidth="1"/>
    <col min="12818" max="12819" width="7.28515625" style="26" customWidth="1"/>
    <col min="12820" max="12820" width="9.85546875" style="26" customWidth="1"/>
    <col min="12821" max="12821" width="7.5703125" style="26" customWidth="1"/>
    <col min="12822" max="12822" width="9.28515625" style="26" customWidth="1"/>
    <col min="12823" max="12826" width="9.140625" style="26"/>
    <col min="12827" max="12828" width="0" style="26" hidden="1" customWidth="1"/>
    <col min="12829" max="13060" width="9.140625" style="26"/>
    <col min="13061" max="13061" width="3.7109375" style="26" customWidth="1"/>
    <col min="13062" max="13062" width="7.42578125" style="26" customWidth="1"/>
    <col min="13063" max="13063" width="26.7109375" style="26" customWidth="1"/>
    <col min="13064" max="13064" width="5" style="26" customWidth="1"/>
    <col min="13065" max="13065" width="6.85546875" style="26" customWidth="1"/>
    <col min="13066" max="13066" width="6.28515625" style="26" customWidth="1"/>
    <col min="13067" max="13068" width="6.5703125" style="26" customWidth="1"/>
    <col min="13069" max="13069" width="5.7109375" style="26" customWidth="1"/>
    <col min="13070" max="13070" width="6.7109375" style="26" customWidth="1"/>
    <col min="13071" max="13071" width="16.85546875" style="26" customWidth="1"/>
    <col min="13072" max="13072" width="4.7109375" style="26" customWidth="1"/>
    <col min="13073" max="13073" width="7" style="26" customWidth="1"/>
    <col min="13074" max="13075" width="7.28515625" style="26" customWidth="1"/>
    <col min="13076" max="13076" width="9.85546875" style="26" customWidth="1"/>
    <col min="13077" max="13077" width="7.5703125" style="26" customWidth="1"/>
    <col min="13078" max="13078" width="9.28515625" style="26" customWidth="1"/>
    <col min="13079" max="13082" width="9.140625" style="26"/>
    <col min="13083" max="13084" width="0" style="26" hidden="1" customWidth="1"/>
    <col min="13085" max="13316" width="9.140625" style="26"/>
    <col min="13317" max="13317" width="3.7109375" style="26" customWidth="1"/>
    <col min="13318" max="13318" width="7.42578125" style="26" customWidth="1"/>
    <col min="13319" max="13319" width="26.7109375" style="26" customWidth="1"/>
    <col min="13320" max="13320" width="5" style="26" customWidth="1"/>
    <col min="13321" max="13321" width="6.85546875" style="26" customWidth="1"/>
    <col min="13322" max="13322" width="6.28515625" style="26" customWidth="1"/>
    <col min="13323" max="13324" width="6.5703125" style="26" customWidth="1"/>
    <col min="13325" max="13325" width="5.7109375" style="26" customWidth="1"/>
    <col min="13326" max="13326" width="6.7109375" style="26" customWidth="1"/>
    <col min="13327" max="13327" width="16.85546875" style="26" customWidth="1"/>
    <col min="13328" max="13328" width="4.7109375" style="26" customWidth="1"/>
    <col min="13329" max="13329" width="7" style="26" customWidth="1"/>
    <col min="13330" max="13331" width="7.28515625" style="26" customWidth="1"/>
    <col min="13332" max="13332" width="9.85546875" style="26" customWidth="1"/>
    <col min="13333" max="13333" width="7.5703125" style="26" customWidth="1"/>
    <col min="13334" max="13334" width="9.28515625" style="26" customWidth="1"/>
    <col min="13335" max="13338" width="9.140625" style="26"/>
    <col min="13339" max="13340" width="0" style="26" hidden="1" customWidth="1"/>
    <col min="13341" max="13572" width="9.140625" style="26"/>
    <col min="13573" max="13573" width="3.7109375" style="26" customWidth="1"/>
    <col min="13574" max="13574" width="7.42578125" style="26" customWidth="1"/>
    <col min="13575" max="13575" width="26.7109375" style="26" customWidth="1"/>
    <col min="13576" max="13576" width="5" style="26" customWidth="1"/>
    <col min="13577" max="13577" width="6.85546875" style="26" customWidth="1"/>
    <col min="13578" max="13578" width="6.28515625" style="26" customWidth="1"/>
    <col min="13579" max="13580" width="6.5703125" style="26" customWidth="1"/>
    <col min="13581" max="13581" width="5.7109375" style="26" customWidth="1"/>
    <col min="13582" max="13582" width="6.7109375" style="26" customWidth="1"/>
    <col min="13583" max="13583" width="16.85546875" style="26" customWidth="1"/>
    <col min="13584" max="13584" width="4.7109375" style="26" customWidth="1"/>
    <col min="13585" max="13585" width="7" style="26" customWidth="1"/>
    <col min="13586" max="13587" width="7.28515625" style="26" customWidth="1"/>
    <col min="13588" max="13588" width="9.85546875" style="26" customWidth="1"/>
    <col min="13589" max="13589" width="7.5703125" style="26" customWidth="1"/>
    <col min="13590" max="13590" width="9.28515625" style="26" customWidth="1"/>
    <col min="13591" max="13594" width="9.140625" style="26"/>
    <col min="13595" max="13596" width="0" style="26" hidden="1" customWidth="1"/>
    <col min="13597" max="13828" width="9.140625" style="26"/>
    <col min="13829" max="13829" width="3.7109375" style="26" customWidth="1"/>
    <col min="13830" max="13830" width="7.42578125" style="26" customWidth="1"/>
    <col min="13831" max="13831" width="26.7109375" style="26" customWidth="1"/>
    <col min="13832" max="13832" width="5" style="26" customWidth="1"/>
    <col min="13833" max="13833" width="6.85546875" style="26" customWidth="1"/>
    <col min="13834" max="13834" width="6.28515625" style="26" customWidth="1"/>
    <col min="13835" max="13836" width="6.5703125" style="26" customWidth="1"/>
    <col min="13837" max="13837" width="5.7109375" style="26" customWidth="1"/>
    <col min="13838" max="13838" width="6.7109375" style="26" customWidth="1"/>
    <col min="13839" max="13839" width="16.85546875" style="26" customWidth="1"/>
    <col min="13840" max="13840" width="4.7109375" style="26" customWidth="1"/>
    <col min="13841" max="13841" width="7" style="26" customWidth="1"/>
    <col min="13842" max="13843" width="7.28515625" style="26" customWidth="1"/>
    <col min="13844" max="13844" width="9.85546875" style="26" customWidth="1"/>
    <col min="13845" max="13845" width="7.5703125" style="26" customWidth="1"/>
    <col min="13846" max="13846" width="9.28515625" style="26" customWidth="1"/>
    <col min="13847" max="13850" width="9.140625" style="26"/>
    <col min="13851" max="13852" width="0" style="26" hidden="1" customWidth="1"/>
    <col min="13853" max="14084" width="9.140625" style="26"/>
    <col min="14085" max="14085" width="3.7109375" style="26" customWidth="1"/>
    <col min="14086" max="14086" width="7.42578125" style="26" customWidth="1"/>
    <col min="14087" max="14087" width="26.7109375" style="26" customWidth="1"/>
    <col min="14088" max="14088" width="5" style="26" customWidth="1"/>
    <col min="14089" max="14089" width="6.85546875" style="26" customWidth="1"/>
    <col min="14090" max="14090" width="6.28515625" style="26" customWidth="1"/>
    <col min="14091" max="14092" width="6.5703125" style="26" customWidth="1"/>
    <col min="14093" max="14093" width="5.7109375" style="26" customWidth="1"/>
    <col min="14094" max="14094" width="6.7109375" style="26" customWidth="1"/>
    <col min="14095" max="14095" width="16.85546875" style="26" customWidth="1"/>
    <col min="14096" max="14096" width="4.7109375" style="26" customWidth="1"/>
    <col min="14097" max="14097" width="7" style="26" customWidth="1"/>
    <col min="14098" max="14099" width="7.28515625" style="26" customWidth="1"/>
    <col min="14100" max="14100" width="9.85546875" style="26" customWidth="1"/>
    <col min="14101" max="14101" width="7.5703125" style="26" customWidth="1"/>
    <col min="14102" max="14102" width="9.28515625" style="26" customWidth="1"/>
    <col min="14103" max="14106" width="9.140625" style="26"/>
    <col min="14107" max="14108" width="0" style="26" hidden="1" customWidth="1"/>
    <col min="14109" max="14340" width="9.140625" style="26"/>
    <col min="14341" max="14341" width="3.7109375" style="26" customWidth="1"/>
    <col min="14342" max="14342" width="7.42578125" style="26" customWidth="1"/>
    <col min="14343" max="14343" width="26.7109375" style="26" customWidth="1"/>
    <col min="14344" max="14344" width="5" style="26" customWidth="1"/>
    <col min="14345" max="14345" width="6.85546875" style="26" customWidth="1"/>
    <col min="14346" max="14346" width="6.28515625" style="26" customWidth="1"/>
    <col min="14347" max="14348" width="6.5703125" style="26" customWidth="1"/>
    <col min="14349" max="14349" width="5.7109375" style="26" customWidth="1"/>
    <col min="14350" max="14350" width="6.7109375" style="26" customWidth="1"/>
    <col min="14351" max="14351" width="16.85546875" style="26" customWidth="1"/>
    <col min="14352" max="14352" width="4.7109375" style="26" customWidth="1"/>
    <col min="14353" max="14353" width="7" style="26" customWidth="1"/>
    <col min="14354" max="14355" width="7.28515625" style="26" customWidth="1"/>
    <col min="14356" max="14356" width="9.85546875" style="26" customWidth="1"/>
    <col min="14357" max="14357" width="7.5703125" style="26" customWidth="1"/>
    <col min="14358" max="14358" width="9.28515625" style="26" customWidth="1"/>
    <col min="14359" max="14362" width="9.140625" style="26"/>
    <col min="14363" max="14364" width="0" style="26" hidden="1" customWidth="1"/>
    <col min="14365" max="14596" width="9.140625" style="26"/>
    <col min="14597" max="14597" width="3.7109375" style="26" customWidth="1"/>
    <col min="14598" max="14598" width="7.42578125" style="26" customWidth="1"/>
    <col min="14599" max="14599" width="26.7109375" style="26" customWidth="1"/>
    <col min="14600" max="14600" width="5" style="26" customWidth="1"/>
    <col min="14601" max="14601" width="6.85546875" style="26" customWidth="1"/>
    <col min="14602" max="14602" width="6.28515625" style="26" customWidth="1"/>
    <col min="14603" max="14604" width="6.5703125" style="26" customWidth="1"/>
    <col min="14605" max="14605" width="5.7109375" style="26" customWidth="1"/>
    <col min="14606" max="14606" width="6.7109375" style="26" customWidth="1"/>
    <col min="14607" max="14607" width="16.85546875" style="26" customWidth="1"/>
    <col min="14608" max="14608" width="4.7109375" style="26" customWidth="1"/>
    <col min="14609" max="14609" width="7" style="26" customWidth="1"/>
    <col min="14610" max="14611" width="7.28515625" style="26" customWidth="1"/>
    <col min="14612" max="14612" width="9.85546875" style="26" customWidth="1"/>
    <col min="14613" max="14613" width="7.5703125" style="26" customWidth="1"/>
    <col min="14614" max="14614" width="9.28515625" style="26" customWidth="1"/>
    <col min="14615" max="14618" width="9.140625" style="26"/>
    <col min="14619" max="14620" width="0" style="26" hidden="1" customWidth="1"/>
    <col min="14621" max="14852" width="9.140625" style="26"/>
    <col min="14853" max="14853" width="3.7109375" style="26" customWidth="1"/>
    <col min="14854" max="14854" width="7.42578125" style="26" customWidth="1"/>
    <col min="14855" max="14855" width="26.7109375" style="26" customWidth="1"/>
    <col min="14856" max="14856" width="5" style="26" customWidth="1"/>
    <col min="14857" max="14857" width="6.85546875" style="26" customWidth="1"/>
    <col min="14858" max="14858" width="6.28515625" style="26" customWidth="1"/>
    <col min="14859" max="14860" width="6.5703125" style="26" customWidth="1"/>
    <col min="14861" max="14861" width="5.7109375" style="26" customWidth="1"/>
    <col min="14862" max="14862" width="6.7109375" style="26" customWidth="1"/>
    <col min="14863" max="14863" width="16.85546875" style="26" customWidth="1"/>
    <col min="14864" max="14864" width="4.7109375" style="26" customWidth="1"/>
    <col min="14865" max="14865" width="7" style="26" customWidth="1"/>
    <col min="14866" max="14867" width="7.28515625" style="26" customWidth="1"/>
    <col min="14868" max="14868" width="9.85546875" style="26" customWidth="1"/>
    <col min="14869" max="14869" width="7.5703125" style="26" customWidth="1"/>
    <col min="14870" max="14870" width="9.28515625" style="26" customWidth="1"/>
    <col min="14871" max="14874" width="9.140625" style="26"/>
    <col min="14875" max="14876" width="0" style="26" hidden="1" customWidth="1"/>
    <col min="14877" max="15108" width="9.140625" style="26"/>
    <col min="15109" max="15109" width="3.7109375" style="26" customWidth="1"/>
    <col min="15110" max="15110" width="7.42578125" style="26" customWidth="1"/>
    <col min="15111" max="15111" width="26.7109375" style="26" customWidth="1"/>
    <col min="15112" max="15112" width="5" style="26" customWidth="1"/>
    <col min="15113" max="15113" width="6.85546875" style="26" customWidth="1"/>
    <col min="15114" max="15114" width="6.28515625" style="26" customWidth="1"/>
    <col min="15115" max="15116" width="6.5703125" style="26" customWidth="1"/>
    <col min="15117" max="15117" width="5.7109375" style="26" customWidth="1"/>
    <col min="15118" max="15118" width="6.7109375" style="26" customWidth="1"/>
    <col min="15119" max="15119" width="16.85546875" style="26" customWidth="1"/>
    <col min="15120" max="15120" width="4.7109375" style="26" customWidth="1"/>
    <col min="15121" max="15121" width="7" style="26" customWidth="1"/>
    <col min="15122" max="15123" width="7.28515625" style="26" customWidth="1"/>
    <col min="15124" max="15124" width="9.85546875" style="26" customWidth="1"/>
    <col min="15125" max="15125" width="7.5703125" style="26" customWidth="1"/>
    <col min="15126" max="15126" width="9.28515625" style="26" customWidth="1"/>
    <col min="15127" max="15130" width="9.140625" style="26"/>
    <col min="15131" max="15132" width="0" style="26" hidden="1" customWidth="1"/>
    <col min="15133" max="15364" width="9.140625" style="26"/>
    <col min="15365" max="15365" width="3.7109375" style="26" customWidth="1"/>
    <col min="15366" max="15366" width="7.42578125" style="26" customWidth="1"/>
    <col min="15367" max="15367" width="26.7109375" style="26" customWidth="1"/>
    <col min="15368" max="15368" width="5" style="26" customWidth="1"/>
    <col min="15369" max="15369" width="6.85546875" style="26" customWidth="1"/>
    <col min="15370" max="15370" width="6.28515625" style="26" customWidth="1"/>
    <col min="15371" max="15372" width="6.5703125" style="26" customWidth="1"/>
    <col min="15373" max="15373" width="5.7109375" style="26" customWidth="1"/>
    <col min="15374" max="15374" width="6.7109375" style="26" customWidth="1"/>
    <col min="15375" max="15375" width="16.85546875" style="26" customWidth="1"/>
    <col min="15376" max="15376" width="4.7109375" style="26" customWidth="1"/>
    <col min="15377" max="15377" width="7" style="26" customWidth="1"/>
    <col min="15378" max="15379" width="7.28515625" style="26" customWidth="1"/>
    <col min="15380" max="15380" width="9.85546875" style="26" customWidth="1"/>
    <col min="15381" max="15381" width="7.5703125" style="26" customWidth="1"/>
    <col min="15382" max="15382" width="9.28515625" style="26" customWidth="1"/>
    <col min="15383" max="15386" width="9.140625" style="26"/>
    <col min="15387" max="15388" width="0" style="26" hidden="1" customWidth="1"/>
    <col min="15389" max="15620" width="9.140625" style="26"/>
    <col min="15621" max="15621" width="3.7109375" style="26" customWidth="1"/>
    <col min="15622" max="15622" width="7.42578125" style="26" customWidth="1"/>
    <col min="15623" max="15623" width="26.7109375" style="26" customWidth="1"/>
    <col min="15624" max="15624" width="5" style="26" customWidth="1"/>
    <col min="15625" max="15625" width="6.85546875" style="26" customWidth="1"/>
    <col min="15626" max="15626" width="6.28515625" style="26" customWidth="1"/>
    <col min="15627" max="15628" width="6.5703125" style="26" customWidth="1"/>
    <col min="15629" max="15629" width="5.7109375" style="26" customWidth="1"/>
    <col min="15630" max="15630" width="6.7109375" style="26" customWidth="1"/>
    <col min="15631" max="15631" width="16.85546875" style="26" customWidth="1"/>
    <col min="15632" max="15632" width="4.7109375" style="26" customWidth="1"/>
    <col min="15633" max="15633" width="7" style="26" customWidth="1"/>
    <col min="15634" max="15635" width="7.28515625" style="26" customWidth="1"/>
    <col min="15636" max="15636" width="9.85546875" style="26" customWidth="1"/>
    <col min="15637" max="15637" width="7.5703125" style="26" customWidth="1"/>
    <col min="15638" max="15638" width="9.28515625" style="26" customWidth="1"/>
    <col min="15639" max="15642" width="9.140625" style="26"/>
    <col min="15643" max="15644" width="0" style="26" hidden="1" customWidth="1"/>
    <col min="15645" max="15876" width="9.140625" style="26"/>
    <col min="15877" max="15877" width="3.7109375" style="26" customWidth="1"/>
    <col min="15878" max="15878" width="7.42578125" style="26" customWidth="1"/>
    <col min="15879" max="15879" width="26.7109375" style="26" customWidth="1"/>
    <col min="15880" max="15880" width="5" style="26" customWidth="1"/>
    <col min="15881" max="15881" width="6.85546875" style="26" customWidth="1"/>
    <col min="15882" max="15882" width="6.28515625" style="26" customWidth="1"/>
    <col min="15883" max="15884" width="6.5703125" style="26" customWidth="1"/>
    <col min="15885" max="15885" width="5.7109375" style="26" customWidth="1"/>
    <col min="15886" max="15886" width="6.7109375" style="26" customWidth="1"/>
    <col min="15887" max="15887" width="16.85546875" style="26" customWidth="1"/>
    <col min="15888" max="15888" width="4.7109375" style="26" customWidth="1"/>
    <col min="15889" max="15889" width="7" style="26" customWidth="1"/>
    <col min="15890" max="15891" width="7.28515625" style="26" customWidth="1"/>
    <col min="15892" max="15892" width="9.85546875" style="26" customWidth="1"/>
    <col min="15893" max="15893" width="7.5703125" style="26" customWidth="1"/>
    <col min="15894" max="15894" width="9.28515625" style="26" customWidth="1"/>
    <col min="15895" max="15898" width="9.140625" style="26"/>
    <col min="15899" max="15900" width="0" style="26" hidden="1" customWidth="1"/>
    <col min="15901" max="16132" width="9.140625" style="26"/>
    <col min="16133" max="16133" width="3.7109375" style="26" customWidth="1"/>
    <col min="16134" max="16134" width="7.42578125" style="26" customWidth="1"/>
    <col min="16135" max="16135" width="26.7109375" style="26" customWidth="1"/>
    <col min="16136" max="16136" width="5" style="26" customWidth="1"/>
    <col min="16137" max="16137" width="6.85546875" style="26" customWidth="1"/>
    <col min="16138" max="16138" width="6.28515625" style="26" customWidth="1"/>
    <col min="16139" max="16140" width="6.5703125" style="26" customWidth="1"/>
    <col min="16141" max="16141" width="5.7109375" style="26" customWidth="1"/>
    <col min="16142" max="16142" width="6.7109375" style="26" customWidth="1"/>
    <col min="16143" max="16143" width="16.85546875" style="26" customWidth="1"/>
    <col min="16144" max="16144" width="4.7109375" style="26" customWidth="1"/>
    <col min="16145" max="16145" width="7" style="26" customWidth="1"/>
    <col min="16146" max="16147" width="7.28515625" style="26" customWidth="1"/>
    <col min="16148" max="16148" width="9.85546875" style="26" customWidth="1"/>
    <col min="16149" max="16149" width="7.5703125" style="26" customWidth="1"/>
    <col min="16150" max="16150" width="9.28515625" style="26" customWidth="1"/>
    <col min="16151" max="16154" width="9.140625" style="26"/>
    <col min="16155" max="16156" width="0" style="26" hidden="1" customWidth="1"/>
    <col min="16157" max="16384" width="9.140625" style="26"/>
  </cols>
  <sheetData>
    <row r="1" spans="1:28" s="25" customFormat="1" ht="36" customHeight="1">
      <c r="A1" s="441" t="s">
        <v>143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1"/>
      <c r="Q1" s="441"/>
      <c r="R1" s="441"/>
      <c r="S1" s="441"/>
      <c r="T1" s="441"/>
      <c r="U1" s="441"/>
      <c r="V1" s="441"/>
      <c r="W1" s="209"/>
      <c r="X1" s="209"/>
    </row>
    <row r="2" spans="1:28" ht="15" customHeight="1">
      <c r="A2" s="442" t="s">
        <v>321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210"/>
      <c r="X2" s="210"/>
    </row>
    <row r="3" spans="1:28" ht="15" customHeight="1">
      <c r="A3" s="211"/>
      <c r="B3" s="212">
        <v>1.25763</v>
      </c>
      <c r="C3" s="211"/>
      <c r="D3" s="211"/>
      <c r="E3" s="213"/>
      <c r="F3" s="211"/>
      <c r="G3" s="211"/>
      <c r="H3" s="211"/>
      <c r="I3" s="214"/>
      <c r="J3" s="211"/>
      <c r="K3" s="214"/>
      <c r="L3" s="211"/>
      <c r="M3" s="215"/>
      <c r="N3" s="211"/>
      <c r="O3" s="211"/>
      <c r="P3" s="211"/>
      <c r="Q3" s="211"/>
      <c r="R3" s="211"/>
      <c r="S3" s="211"/>
      <c r="T3" s="211"/>
      <c r="U3" s="211"/>
      <c r="V3" s="216"/>
      <c r="W3" s="210"/>
      <c r="X3" s="210"/>
    </row>
    <row r="4" spans="1:28" ht="15" customHeight="1">
      <c r="A4" s="217"/>
      <c r="B4" s="218">
        <v>1.0276124999999998</v>
      </c>
      <c r="C4" s="210"/>
      <c r="D4" s="210"/>
      <c r="E4" s="219"/>
      <c r="F4" s="216"/>
      <c r="G4" s="216"/>
      <c r="H4" s="216"/>
      <c r="I4" s="220"/>
      <c r="J4" s="216"/>
      <c r="K4" s="220"/>
      <c r="L4" s="443" t="s">
        <v>145</v>
      </c>
      <c r="M4" s="443"/>
      <c r="N4" s="444" t="s">
        <v>146</v>
      </c>
      <c r="O4" s="444"/>
      <c r="P4" s="444"/>
      <c r="Q4" s="444"/>
      <c r="R4" s="222">
        <v>2418.8000000000002</v>
      </c>
      <c r="S4" s="222"/>
      <c r="T4" s="222"/>
      <c r="U4" s="216"/>
      <c r="V4" s="216"/>
      <c r="W4" s="210"/>
      <c r="X4" s="210"/>
    </row>
    <row r="5" spans="1:28" ht="15" customHeight="1">
      <c r="A5" s="445" t="s">
        <v>322</v>
      </c>
      <c r="B5" s="445"/>
      <c r="C5" s="445"/>
      <c r="D5" s="446">
        <f>+T95</f>
        <v>43837.800063415132</v>
      </c>
      <c r="E5" s="445"/>
      <c r="F5" s="223" t="e">
        <f>#REF!</f>
        <v>#REF!</v>
      </c>
      <c r="G5" s="223"/>
      <c r="H5" s="223"/>
      <c r="I5" s="223"/>
      <c r="J5" s="223"/>
      <c r="K5" s="224" t="s">
        <v>148</v>
      </c>
      <c r="L5" s="216"/>
      <c r="M5" s="225"/>
      <c r="N5" s="226" t="s">
        <v>149</v>
      </c>
      <c r="O5" s="226"/>
      <c r="P5" s="226"/>
      <c r="Q5" s="226"/>
      <c r="R5" s="227">
        <v>3161.49</v>
      </c>
      <c r="S5" s="227"/>
      <c r="T5" s="227"/>
      <c r="U5" s="216"/>
      <c r="V5" s="216"/>
      <c r="W5" s="210"/>
      <c r="X5" s="210"/>
    </row>
    <row r="6" spans="1:28" ht="16.5" customHeight="1">
      <c r="A6" s="217"/>
      <c r="B6" s="210"/>
      <c r="C6" s="447"/>
      <c r="D6" s="447"/>
      <c r="E6" s="447"/>
      <c r="F6" s="448"/>
      <c r="G6" s="448"/>
      <c r="H6" s="448"/>
      <c r="I6" s="448"/>
      <c r="J6" s="211"/>
      <c r="K6" s="220"/>
      <c r="L6" s="216"/>
      <c r="M6" s="449" t="s">
        <v>150</v>
      </c>
      <c r="N6" s="449"/>
      <c r="O6" s="449"/>
      <c r="P6" s="449"/>
      <c r="Q6" s="449"/>
      <c r="R6" s="216">
        <v>1.0571999999999999</v>
      </c>
      <c r="S6" s="216"/>
      <c r="T6" s="216"/>
      <c r="U6" s="216"/>
      <c r="V6" s="216"/>
      <c r="W6" s="210"/>
      <c r="X6" s="210"/>
    </row>
    <row r="7" spans="1:28" ht="22.5" customHeight="1">
      <c r="A7" s="450" t="s">
        <v>151</v>
      </c>
      <c r="B7" s="451" t="s">
        <v>152</v>
      </c>
      <c r="C7" s="450" t="s">
        <v>153</v>
      </c>
      <c r="D7" s="451" t="s">
        <v>154</v>
      </c>
      <c r="E7" s="451" t="s">
        <v>155</v>
      </c>
      <c r="F7" s="451" t="s">
        <v>156</v>
      </c>
      <c r="G7" s="451" t="s">
        <v>156</v>
      </c>
      <c r="H7" s="451" t="s">
        <v>156</v>
      </c>
      <c r="I7" s="450" t="s">
        <v>157</v>
      </c>
      <c r="J7" s="450"/>
      <c r="K7" s="450"/>
      <c r="L7" s="450"/>
      <c r="M7" s="450"/>
      <c r="N7" s="450"/>
      <c r="O7" s="450"/>
      <c r="P7" s="450"/>
      <c r="Q7" s="450"/>
      <c r="R7" s="450" t="s">
        <v>158</v>
      </c>
      <c r="S7" s="450" t="s">
        <v>158</v>
      </c>
      <c r="T7" s="450" t="s">
        <v>158</v>
      </c>
      <c r="U7" s="452" t="s">
        <v>159</v>
      </c>
      <c r="V7" s="228" t="s">
        <v>159</v>
      </c>
      <c r="W7" s="210"/>
      <c r="X7" s="210"/>
    </row>
    <row r="8" spans="1:28" ht="13.5" customHeight="1">
      <c r="A8" s="450"/>
      <c r="B8" s="451"/>
      <c r="C8" s="450"/>
      <c r="D8" s="451"/>
      <c r="E8" s="451"/>
      <c r="F8" s="451"/>
      <c r="G8" s="451"/>
      <c r="H8" s="451"/>
      <c r="I8" s="450"/>
      <c r="J8" s="450"/>
      <c r="K8" s="450"/>
      <c r="L8" s="450"/>
      <c r="M8" s="450"/>
      <c r="N8" s="450"/>
      <c r="O8" s="450"/>
      <c r="P8" s="450"/>
      <c r="Q8" s="450"/>
      <c r="R8" s="450"/>
      <c r="S8" s="450"/>
      <c r="T8" s="450"/>
      <c r="U8" s="452"/>
      <c r="V8" s="228" t="s">
        <v>160</v>
      </c>
      <c r="W8" s="210"/>
      <c r="X8" s="210"/>
    </row>
    <row r="9" spans="1:28" ht="24.75" customHeight="1">
      <c r="A9" s="450"/>
      <c r="B9" s="451"/>
      <c r="C9" s="450"/>
      <c r="D9" s="451"/>
      <c r="E9" s="451"/>
      <c r="F9" s="451"/>
      <c r="G9" s="451"/>
      <c r="H9" s="451"/>
      <c r="I9" s="450" t="s">
        <v>161</v>
      </c>
      <c r="J9" s="450"/>
      <c r="K9" s="450" t="s">
        <v>162</v>
      </c>
      <c r="L9" s="450"/>
      <c r="M9" s="450" t="s">
        <v>163</v>
      </c>
      <c r="N9" s="450"/>
      <c r="O9" s="450"/>
      <c r="P9" s="450"/>
      <c r="Q9" s="450"/>
      <c r="R9" s="450"/>
      <c r="S9" s="450"/>
      <c r="T9" s="450"/>
      <c r="U9" s="452"/>
      <c r="V9" s="229">
        <f>R6</f>
        <v>1.0571999999999999</v>
      </c>
      <c r="W9" s="210"/>
      <c r="X9" s="210"/>
    </row>
    <row r="10" spans="1:28" ht="46.5" customHeight="1">
      <c r="A10" s="450"/>
      <c r="B10" s="451"/>
      <c r="C10" s="450"/>
      <c r="D10" s="451"/>
      <c r="E10" s="451"/>
      <c r="F10" s="451"/>
      <c r="G10" s="451"/>
      <c r="H10" s="451"/>
      <c r="I10" s="230" t="s">
        <v>164</v>
      </c>
      <c r="J10" s="231" t="s">
        <v>165</v>
      </c>
      <c r="K10" s="230" t="s">
        <v>164</v>
      </c>
      <c r="L10" s="231" t="s">
        <v>165</v>
      </c>
      <c r="M10" s="231" t="s">
        <v>166</v>
      </c>
      <c r="N10" s="230" t="s">
        <v>167</v>
      </c>
      <c r="O10" s="231" t="s">
        <v>168</v>
      </c>
      <c r="P10" s="231" t="s">
        <v>169</v>
      </c>
      <c r="Q10" s="230" t="s">
        <v>170</v>
      </c>
      <c r="R10" s="231" t="s">
        <v>171</v>
      </c>
      <c r="S10" s="231" t="s">
        <v>171</v>
      </c>
      <c r="T10" s="231" t="s">
        <v>171</v>
      </c>
      <c r="U10" s="228" t="s">
        <v>171</v>
      </c>
      <c r="V10" s="228" t="s">
        <v>171</v>
      </c>
      <c r="W10" s="210"/>
      <c r="X10" s="210"/>
    </row>
    <row r="11" spans="1:28" ht="13.5" customHeight="1">
      <c r="A11" s="228">
        <v>1</v>
      </c>
      <c r="B11" s="228">
        <v>2</v>
      </c>
      <c r="C11" s="228">
        <v>3</v>
      </c>
      <c r="D11" s="228">
        <v>4</v>
      </c>
      <c r="E11" s="228">
        <v>5</v>
      </c>
      <c r="F11" s="228">
        <v>6</v>
      </c>
      <c r="G11" s="228"/>
      <c r="H11" s="228">
        <v>6</v>
      </c>
      <c r="I11" s="232">
        <v>7</v>
      </c>
      <c r="J11" s="228">
        <v>8</v>
      </c>
      <c r="K11" s="232">
        <v>9</v>
      </c>
      <c r="L11" s="228">
        <v>10</v>
      </c>
      <c r="M11" s="228">
        <v>11</v>
      </c>
      <c r="N11" s="228">
        <v>12</v>
      </c>
      <c r="O11" s="228">
        <v>13</v>
      </c>
      <c r="P11" s="228">
        <v>14</v>
      </c>
      <c r="Q11" s="228">
        <v>15</v>
      </c>
      <c r="R11" s="228">
        <v>16</v>
      </c>
      <c r="S11" s="228"/>
      <c r="T11" s="228">
        <v>7</v>
      </c>
      <c r="U11" s="228">
        <v>17</v>
      </c>
      <c r="V11" s="228">
        <v>18</v>
      </c>
      <c r="W11" s="210"/>
      <c r="X11" s="210"/>
    </row>
    <row r="12" spans="1:28" ht="20.25" customHeight="1">
      <c r="A12" s="229"/>
      <c r="B12" s="233"/>
      <c r="C12" s="234" t="s">
        <v>172</v>
      </c>
      <c r="D12" s="235"/>
      <c r="E12" s="236"/>
      <c r="F12" s="237"/>
      <c r="G12" s="237"/>
      <c r="H12" s="237"/>
      <c r="I12" s="238"/>
      <c r="J12" s="239"/>
      <c r="K12" s="238"/>
      <c r="L12" s="239"/>
      <c r="M12" s="233"/>
      <c r="N12" s="229"/>
      <c r="O12" s="229"/>
      <c r="P12" s="240"/>
      <c r="Q12" s="239"/>
      <c r="R12" s="239"/>
      <c r="S12" s="239"/>
      <c r="T12" s="239"/>
      <c r="U12" s="239"/>
      <c r="V12" s="239"/>
      <c r="W12" s="210"/>
      <c r="X12" s="210"/>
    </row>
    <row r="13" spans="1:28" ht="24" customHeight="1">
      <c r="A13" s="241">
        <v>1</v>
      </c>
      <c r="B13" s="228" t="s">
        <v>173</v>
      </c>
      <c r="C13" s="233" t="s">
        <v>174</v>
      </c>
      <c r="D13" s="228" t="s">
        <v>175</v>
      </c>
      <c r="E13" s="237">
        <v>0.34</v>
      </c>
      <c r="F13" s="242">
        <f t="shared" ref="F13:F28" si="0">J13+L13+V13</f>
        <v>141.52176200000002</v>
      </c>
      <c r="G13" s="242">
        <f>+F13*$B$3</f>
        <v>177.98201354406004</v>
      </c>
      <c r="H13" s="242">
        <f>+G13*$B$4</f>
        <v>182.89654189304537</v>
      </c>
      <c r="I13" s="243">
        <v>45.7</v>
      </c>
      <c r="J13" s="244">
        <f t="shared" ref="J13:J28" si="1">I13*$R$4/1000</f>
        <v>110.53916000000002</v>
      </c>
      <c r="K13" s="243">
        <v>9.8000000000000007</v>
      </c>
      <c r="L13" s="244">
        <f t="shared" ref="L13:L28" si="2">K13*$R$5/1000</f>
        <v>30.982602</v>
      </c>
      <c r="M13" s="233"/>
      <c r="N13" s="229"/>
      <c r="O13" s="245"/>
      <c r="P13" s="246"/>
      <c r="Q13" s="239"/>
      <c r="R13" s="244">
        <f t="shared" ref="R13:R28" si="3">E13*F13</f>
        <v>48.117399080000013</v>
      </c>
      <c r="S13" s="244">
        <f t="shared" ref="S13:S28" si="4">+E13*G13</f>
        <v>60.513884604980419</v>
      </c>
      <c r="T13" s="244">
        <f>+E13*H13</f>
        <v>62.184824243635433</v>
      </c>
      <c r="U13" s="239">
        <f t="shared" ref="U13:U28" si="5">SUM(Q13:Q13)</f>
        <v>0</v>
      </c>
      <c r="V13" s="239">
        <f t="shared" ref="V13:V25" si="6">U13*1.02*1.05*$V$9</f>
        <v>0</v>
      </c>
      <c r="W13" s="210"/>
      <c r="X13" s="210"/>
      <c r="AA13" s="26">
        <v>1000</v>
      </c>
      <c r="AB13" s="26">
        <f>E13*AA13</f>
        <v>340</v>
      </c>
    </row>
    <row r="14" spans="1:28" ht="34.5" customHeight="1">
      <c r="A14" s="241">
        <v>2</v>
      </c>
      <c r="B14" s="228" t="s">
        <v>176</v>
      </c>
      <c r="C14" s="233" t="s">
        <v>177</v>
      </c>
      <c r="D14" s="228" t="s">
        <v>175</v>
      </c>
      <c r="E14" s="247">
        <v>0.8</v>
      </c>
      <c r="F14" s="242">
        <f t="shared" si="0"/>
        <v>49.077682699999997</v>
      </c>
      <c r="G14" s="242">
        <f>+F14*$B$3</f>
        <v>61.721566094000998</v>
      </c>
      <c r="H14" s="242">
        <f t="shared" ref="H14:H74" si="7">+G14*$B$4</f>
        <v>63.425852837771586</v>
      </c>
      <c r="I14" s="243">
        <v>12.67</v>
      </c>
      <c r="J14" s="244">
        <f t="shared" si="1"/>
        <v>30.646196000000003</v>
      </c>
      <c r="K14" s="243">
        <v>5.83</v>
      </c>
      <c r="L14" s="244">
        <f t="shared" si="2"/>
        <v>18.431486699999997</v>
      </c>
      <c r="M14" s="233"/>
      <c r="N14" s="229"/>
      <c r="O14" s="245"/>
      <c r="P14" s="246"/>
      <c r="Q14" s="239"/>
      <c r="R14" s="244">
        <f t="shared" si="3"/>
        <v>39.26214616</v>
      </c>
      <c r="S14" s="244">
        <f t="shared" si="4"/>
        <v>49.377252875200803</v>
      </c>
      <c r="T14" s="244">
        <f t="shared" ref="T14:T28" si="8">+E14*H14</f>
        <v>50.74068227021727</v>
      </c>
      <c r="U14" s="239">
        <f t="shared" si="5"/>
        <v>0</v>
      </c>
      <c r="V14" s="239">
        <f t="shared" si="6"/>
        <v>0</v>
      </c>
      <c r="W14" s="210"/>
      <c r="X14" s="210"/>
      <c r="AA14" s="26">
        <v>150</v>
      </c>
      <c r="AB14" s="26">
        <f>E14*AA14</f>
        <v>120</v>
      </c>
    </row>
    <row r="15" spans="1:28" ht="27.75" customHeight="1">
      <c r="A15" s="241">
        <v>3</v>
      </c>
      <c r="B15" s="228" t="s">
        <v>178</v>
      </c>
      <c r="C15" s="233" t="s">
        <v>179</v>
      </c>
      <c r="D15" s="228" t="s">
        <v>175</v>
      </c>
      <c r="E15" s="237">
        <v>58.6</v>
      </c>
      <c r="F15" s="242">
        <f t="shared" si="0"/>
        <v>19.108520000000006</v>
      </c>
      <c r="G15" s="242">
        <f t="shared" ref="G15:G75" si="9">+F15*$B$3</f>
        <v>24.031448007600009</v>
      </c>
      <c r="H15" s="242">
        <f t="shared" si="7"/>
        <v>24.695016365709861</v>
      </c>
      <c r="I15" s="243">
        <v>7.9</v>
      </c>
      <c r="J15" s="244">
        <f t="shared" si="1"/>
        <v>19.108520000000006</v>
      </c>
      <c r="K15" s="243">
        <v>0</v>
      </c>
      <c r="L15" s="244">
        <f t="shared" si="2"/>
        <v>0</v>
      </c>
      <c r="M15" s="233"/>
      <c r="N15" s="229"/>
      <c r="O15" s="229"/>
      <c r="P15" s="248"/>
      <c r="Q15" s="228"/>
      <c r="R15" s="244">
        <f t="shared" si="3"/>
        <v>1119.7592720000005</v>
      </c>
      <c r="S15" s="244">
        <f t="shared" si="4"/>
        <v>1408.2428532453605</v>
      </c>
      <c r="T15" s="244">
        <f t="shared" si="8"/>
        <v>1447.1279590305978</v>
      </c>
      <c r="U15" s="239">
        <f t="shared" si="5"/>
        <v>0</v>
      </c>
      <c r="V15" s="239">
        <f t="shared" si="6"/>
        <v>0</v>
      </c>
      <c r="W15" s="210"/>
      <c r="X15" s="210"/>
    </row>
    <row r="16" spans="1:28" ht="24.75" customHeight="1">
      <c r="A16" s="241">
        <v>4</v>
      </c>
      <c r="B16" s="228" t="s">
        <v>180</v>
      </c>
      <c r="C16" s="233" t="s">
        <v>181</v>
      </c>
      <c r="D16" s="228" t="s">
        <v>175</v>
      </c>
      <c r="E16" s="237">
        <v>0.92</v>
      </c>
      <c r="F16" s="242">
        <f t="shared" si="0"/>
        <v>17.971684</v>
      </c>
      <c r="G16" s="242">
        <f t="shared" si="9"/>
        <v>22.601728948920002</v>
      </c>
      <c r="H16" s="242">
        <f t="shared" si="7"/>
        <v>23.225819189522053</v>
      </c>
      <c r="I16" s="243">
        <v>7.43</v>
      </c>
      <c r="J16" s="244">
        <f t="shared" si="1"/>
        <v>17.971684</v>
      </c>
      <c r="K16" s="243">
        <v>0</v>
      </c>
      <c r="L16" s="244">
        <f t="shared" si="2"/>
        <v>0</v>
      </c>
      <c r="M16" s="233"/>
      <c r="N16" s="229"/>
      <c r="O16" s="245"/>
      <c r="P16" s="246"/>
      <c r="Q16" s="239"/>
      <c r="R16" s="244">
        <f t="shared" si="3"/>
        <v>16.533949280000002</v>
      </c>
      <c r="S16" s="244">
        <f t="shared" si="4"/>
        <v>20.793590633006403</v>
      </c>
      <c r="T16" s="244">
        <f t="shared" si="8"/>
        <v>21.367753654360289</v>
      </c>
      <c r="U16" s="239">
        <f t="shared" si="5"/>
        <v>0</v>
      </c>
      <c r="V16" s="239">
        <f t="shared" si="6"/>
        <v>0</v>
      </c>
      <c r="W16" s="210"/>
      <c r="X16" s="210"/>
      <c r="AA16" s="26">
        <v>180</v>
      </c>
      <c r="AB16" s="26">
        <f>E16*AA16</f>
        <v>165.6</v>
      </c>
    </row>
    <row r="17" spans="1:28" ht="22.5" customHeight="1">
      <c r="A17" s="241">
        <v>5</v>
      </c>
      <c r="B17" s="228" t="s">
        <v>182</v>
      </c>
      <c r="C17" s="233" t="s">
        <v>183</v>
      </c>
      <c r="D17" s="228" t="s">
        <v>184</v>
      </c>
      <c r="E17" s="237">
        <v>3.56</v>
      </c>
      <c r="F17" s="242">
        <f t="shared" si="0"/>
        <v>9.5542600000000029</v>
      </c>
      <c r="G17" s="242">
        <f t="shared" si="9"/>
        <v>12.015724003800004</v>
      </c>
      <c r="H17" s="242">
        <f t="shared" si="7"/>
        <v>12.347508182854931</v>
      </c>
      <c r="I17" s="243">
        <v>3.95</v>
      </c>
      <c r="J17" s="244">
        <f t="shared" si="1"/>
        <v>9.5542600000000029</v>
      </c>
      <c r="K17" s="243">
        <v>0</v>
      </c>
      <c r="L17" s="244">
        <f t="shared" si="2"/>
        <v>0</v>
      </c>
      <c r="M17" s="233"/>
      <c r="N17" s="229"/>
      <c r="O17" s="245"/>
      <c r="P17" s="246"/>
      <c r="Q17" s="239"/>
      <c r="R17" s="244">
        <f t="shared" si="3"/>
        <v>34.013165600000008</v>
      </c>
      <c r="S17" s="244">
        <f t="shared" si="4"/>
        <v>42.775977453528014</v>
      </c>
      <c r="T17" s="244">
        <f t="shared" si="8"/>
        <v>43.957129130963551</v>
      </c>
      <c r="U17" s="239">
        <f t="shared" si="5"/>
        <v>0</v>
      </c>
      <c r="V17" s="239">
        <f t="shared" si="6"/>
        <v>0</v>
      </c>
      <c r="W17" s="210"/>
      <c r="X17" s="210"/>
    </row>
    <row r="18" spans="1:28" ht="27.75" customHeight="1">
      <c r="A18" s="241">
        <v>6</v>
      </c>
      <c r="B18" s="228" t="s">
        <v>185</v>
      </c>
      <c r="C18" s="233" t="s">
        <v>186</v>
      </c>
      <c r="D18" s="228" t="s">
        <v>184</v>
      </c>
      <c r="E18" s="237">
        <v>5.5</v>
      </c>
      <c r="F18" s="242">
        <f t="shared" si="0"/>
        <v>1.4587069000000001</v>
      </c>
      <c r="G18" s="242">
        <f t="shared" si="9"/>
        <v>1.8345135586470003</v>
      </c>
      <c r="H18" s="242">
        <f t="shared" si="7"/>
        <v>1.8851690642851402</v>
      </c>
      <c r="I18" s="243">
        <v>0.59</v>
      </c>
      <c r="J18" s="244">
        <f t="shared" si="1"/>
        <v>1.427092</v>
      </c>
      <c r="K18" s="243">
        <v>0.01</v>
      </c>
      <c r="L18" s="244">
        <f t="shared" si="2"/>
        <v>3.1614900000000001E-2</v>
      </c>
      <c r="M18" s="233"/>
      <c r="N18" s="229"/>
      <c r="O18" s="245"/>
      <c r="P18" s="246"/>
      <c r="Q18" s="239"/>
      <c r="R18" s="244">
        <f t="shared" si="3"/>
        <v>8.0228879500000012</v>
      </c>
      <c r="S18" s="244">
        <f t="shared" si="4"/>
        <v>10.089824572558502</v>
      </c>
      <c r="T18" s="244">
        <f t="shared" si="8"/>
        <v>10.368429853568271</v>
      </c>
      <c r="U18" s="239">
        <f t="shared" si="5"/>
        <v>0</v>
      </c>
      <c r="V18" s="239">
        <f t="shared" si="6"/>
        <v>0</v>
      </c>
      <c r="W18" s="210"/>
      <c r="X18" s="210"/>
    </row>
    <row r="19" spans="1:28" ht="24.75" customHeight="1">
      <c r="A19" s="241">
        <v>7</v>
      </c>
      <c r="B19" s="228" t="s">
        <v>187</v>
      </c>
      <c r="C19" s="233" t="s">
        <v>188</v>
      </c>
      <c r="D19" s="228" t="s">
        <v>133</v>
      </c>
      <c r="E19" s="249">
        <v>650</v>
      </c>
      <c r="F19" s="242">
        <f t="shared" si="0"/>
        <v>0.65116870000000004</v>
      </c>
      <c r="G19" s="242">
        <f t="shared" si="9"/>
        <v>0.81892929218100008</v>
      </c>
      <c r="H19" s="242">
        <f t="shared" si="7"/>
        <v>0.84154197726134783</v>
      </c>
      <c r="I19" s="243">
        <v>0.23</v>
      </c>
      <c r="J19" s="244">
        <f t="shared" si="1"/>
        <v>0.55632400000000004</v>
      </c>
      <c r="K19" s="243">
        <v>0.03</v>
      </c>
      <c r="L19" s="244">
        <f t="shared" si="2"/>
        <v>9.484469999999999E-2</v>
      </c>
      <c r="M19" s="233"/>
      <c r="N19" s="229"/>
      <c r="O19" s="245"/>
      <c r="P19" s="246"/>
      <c r="Q19" s="239"/>
      <c r="R19" s="244">
        <f t="shared" si="3"/>
        <v>423.25965500000001</v>
      </c>
      <c r="S19" s="244">
        <f t="shared" si="4"/>
        <v>532.30403991765002</v>
      </c>
      <c r="T19" s="244">
        <f t="shared" si="8"/>
        <v>547.00228521987606</v>
      </c>
      <c r="U19" s="239">
        <f t="shared" si="5"/>
        <v>0</v>
      </c>
      <c r="V19" s="239">
        <f t="shared" si="6"/>
        <v>0</v>
      </c>
      <c r="W19" s="210"/>
      <c r="X19" s="210"/>
    </row>
    <row r="20" spans="1:28" ht="32.25" customHeight="1">
      <c r="A20" s="241">
        <v>8</v>
      </c>
      <c r="B20" s="228" t="s">
        <v>189</v>
      </c>
      <c r="C20" s="233" t="s">
        <v>328</v>
      </c>
      <c r="D20" s="228" t="s">
        <v>133</v>
      </c>
      <c r="E20" s="249">
        <v>150</v>
      </c>
      <c r="F20" s="242">
        <f t="shared" si="0"/>
        <v>1.4287970000000001</v>
      </c>
      <c r="G20" s="242">
        <f t="shared" si="9"/>
        <v>1.7968979711100002</v>
      </c>
      <c r="H20" s="242">
        <f t="shared" si="7"/>
        <v>1.8465148163372747</v>
      </c>
      <c r="I20" s="250">
        <v>0.46</v>
      </c>
      <c r="J20" s="244">
        <f t="shared" si="1"/>
        <v>1.1126480000000001</v>
      </c>
      <c r="K20" s="250">
        <v>0.1</v>
      </c>
      <c r="L20" s="244">
        <f t="shared" si="2"/>
        <v>0.31614900000000001</v>
      </c>
      <c r="M20" s="233"/>
      <c r="N20" s="229"/>
      <c r="O20" s="245"/>
      <c r="P20" s="246"/>
      <c r="Q20" s="239"/>
      <c r="R20" s="244">
        <f t="shared" si="3"/>
        <v>214.31955000000002</v>
      </c>
      <c r="S20" s="244">
        <f t="shared" si="4"/>
        <v>269.5346956665</v>
      </c>
      <c r="T20" s="244">
        <f t="shared" si="8"/>
        <v>276.97722245059117</v>
      </c>
      <c r="U20" s="239">
        <f t="shared" si="5"/>
        <v>0</v>
      </c>
      <c r="V20" s="239">
        <f t="shared" si="6"/>
        <v>0</v>
      </c>
      <c r="W20" s="210"/>
      <c r="X20" s="210"/>
    </row>
    <row r="21" spans="1:28" ht="29.25" customHeight="1">
      <c r="A21" s="241">
        <v>9</v>
      </c>
      <c r="B21" s="228" t="s">
        <v>190</v>
      </c>
      <c r="C21" s="233" t="s">
        <v>191</v>
      </c>
      <c r="D21" s="228" t="s">
        <v>184</v>
      </c>
      <c r="E21" s="237">
        <v>0.78</v>
      </c>
      <c r="F21" s="242">
        <f t="shared" si="0"/>
        <v>110.54563290000002</v>
      </c>
      <c r="G21" s="242">
        <f t="shared" si="9"/>
        <v>139.02550430402701</v>
      </c>
      <c r="H21" s="242">
        <f t="shared" si="7"/>
        <v>142.86434604162193</v>
      </c>
      <c r="I21" s="251">
        <v>40.200000000000003</v>
      </c>
      <c r="J21" s="244">
        <f t="shared" si="1"/>
        <v>97.235760000000013</v>
      </c>
      <c r="K21" s="243">
        <v>4.21</v>
      </c>
      <c r="L21" s="244">
        <f t="shared" si="2"/>
        <v>13.309872899999998</v>
      </c>
      <c r="M21" s="233"/>
      <c r="N21" s="229"/>
      <c r="O21" s="245"/>
      <c r="P21" s="246"/>
      <c r="Q21" s="239"/>
      <c r="R21" s="244">
        <f t="shared" si="3"/>
        <v>86.225593662000009</v>
      </c>
      <c r="S21" s="244">
        <f t="shared" si="4"/>
        <v>108.43989335714107</v>
      </c>
      <c r="T21" s="244">
        <f t="shared" si="8"/>
        <v>111.43418991246511</v>
      </c>
      <c r="U21" s="239">
        <f t="shared" si="5"/>
        <v>0</v>
      </c>
      <c r="V21" s="239">
        <f t="shared" si="6"/>
        <v>0</v>
      </c>
      <c r="W21" s="210"/>
      <c r="X21" s="210"/>
    </row>
    <row r="22" spans="1:28" ht="29.25" customHeight="1">
      <c r="A22" s="241">
        <v>10</v>
      </c>
      <c r="B22" s="228" t="s">
        <v>192</v>
      </c>
      <c r="C22" s="233" t="s">
        <v>193</v>
      </c>
      <c r="D22" s="228" t="s">
        <v>184</v>
      </c>
      <c r="E22" s="237">
        <v>1.6</v>
      </c>
      <c r="F22" s="242">
        <f t="shared" si="0"/>
        <v>97.682760300000012</v>
      </c>
      <c r="G22" s="242">
        <f t="shared" si="9"/>
        <v>122.84876983608902</v>
      </c>
      <c r="H22" s="242">
        <f t="shared" si="7"/>
        <v>126.240931493188</v>
      </c>
      <c r="I22" s="251">
        <v>26.7</v>
      </c>
      <c r="J22" s="244">
        <f t="shared" si="1"/>
        <v>64.581960000000009</v>
      </c>
      <c r="K22" s="243">
        <v>10.47</v>
      </c>
      <c r="L22" s="244">
        <f t="shared" si="2"/>
        <v>33.100800300000003</v>
      </c>
      <c r="M22" s="233"/>
      <c r="N22" s="229"/>
      <c r="O22" s="245"/>
      <c r="P22" s="246"/>
      <c r="Q22" s="239"/>
      <c r="R22" s="244">
        <f t="shared" si="3"/>
        <v>156.29241648000004</v>
      </c>
      <c r="S22" s="244">
        <f t="shared" si="4"/>
        <v>196.55803173774245</v>
      </c>
      <c r="T22" s="244">
        <f t="shared" si="8"/>
        <v>201.98549038910082</v>
      </c>
      <c r="U22" s="239">
        <f t="shared" si="5"/>
        <v>0</v>
      </c>
      <c r="V22" s="239">
        <f t="shared" si="6"/>
        <v>0</v>
      </c>
      <c r="W22" s="210"/>
      <c r="X22" s="210"/>
    </row>
    <row r="23" spans="1:28" ht="29.25" customHeight="1">
      <c r="A23" s="241">
        <v>11</v>
      </c>
      <c r="B23" s="228" t="s">
        <v>194</v>
      </c>
      <c r="C23" s="233" t="s">
        <v>195</v>
      </c>
      <c r="D23" s="228" t="s">
        <v>196</v>
      </c>
      <c r="E23" s="249">
        <v>10</v>
      </c>
      <c r="F23" s="242">
        <f t="shared" si="0"/>
        <v>1.4009967000000001</v>
      </c>
      <c r="G23" s="242">
        <f t="shared" si="9"/>
        <v>1.7619354798210001</v>
      </c>
      <c r="H23" s="242">
        <f t="shared" si="7"/>
        <v>1.8105869232575571</v>
      </c>
      <c r="I23" s="250">
        <v>0.54</v>
      </c>
      <c r="J23" s="244">
        <f t="shared" si="1"/>
        <v>1.3061520000000002</v>
      </c>
      <c r="K23" s="250">
        <v>0.03</v>
      </c>
      <c r="L23" s="244">
        <f t="shared" si="2"/>
        <v>9.484469999999999E-2</v>
      </c>
      <c r="M23" s="233"/>
      <c r="N23" s="229"/>
      <c r="O23" s="229"/>
      <c r="P23" s="248"/>
      <c r="Q23" s="228"/>
      <c r="R23" s="244">
        <f t="shared" si="3"/>
        <v>14.009967000000001</v>
      </c>
      <c r="S23" s="244">
        <f t="shared" si="4"/>
        <v>17.619354798210001</v>
      </c>
      <c r="T23" s="244">
        <f t="shared" si="8"/>
        <v>18.105869232575571</v>
      </c>
      <c r="U23" s="239">
        <f t="shared" si="5"/>
        <v>0</v>
      </c>
      <c r="V23" s="239">
        <f t="shared" si="6"/>
        <v>0</v>
      </c>
      <c r="W23" s="210"/>
      <c r="X23" s="210"/>
    </row>
    <row r="24" spans="1:28" ht="27" customHeight="1">
      <c r="A24" s="241">
        <v>12</v>
      </c>
      <c r="B24" s="228" t="s">
        <v>197</v>
      </c>
      <c r="C24" s="233" t="s">
        <v>198</v>
      </c>
      <c r="D24" s="228" t="s">
        <v>199</v>
      </c>
      <c r="E24" s="237">
        <v>0.5</v>
      </c>
      <c r="F24" s="242">
        <f t="shared" si="0"/>
        <v>16.494308700000001</v>
      </c>
      <c r="G24" s="242">
        <f t="shared" si="9"/>
        <v>20.743737450381001</v>
      </c>
      <c r="H24" s="242">
        <f t="shared" si="7"/>
        <v>21.316523900729642</v>
      </c>
      <c r="I24" s="250">
        <v>6.78</v>
      </c>
      <c r="J24" s="244">
        <f t="shared" si="1"/>
        <v>16.399464000000002</v>
      </c>
      <c r="K24" s="250">
        <v>0.03</v>
      </c>
      <c r="L24" s="244">
        <f t="shared" si="2"/>
        <v>9.484469999999999E-2</v>
      </c>
      <c r="M24" s="233"/>
      <c r="N24" s="229"/>
      <c r="O24" s="229"/>
      <c r="P24" s="248"/>
      <c r="Q24" s="228"/>
      <c r="R24" s="244">
        <f t="shared" si="3"/>
        <v>8.2471543500000006</v>
      </c>
      <c r="S24" s="244">
        <f t="shared" si="4"/>
        <v>10.371868725190501</v>
      </c>
      <c r="T24" s="244">
        <f t="shared" si="8"/>
        <v>10.658261950364821</v>
      </c>
      <c r="U24" s="239">
        <f t="shared" si="5"/>
        <v>0</v>
      </c>
      <c r="V24" s="239">
        <f t="shared" si="6"/>
        <v>0</v>
      </c>
      <c r="W24" s="210"/>
      <c r="X24" s="210"/>
    </row>
    <row r="25" spans="1:28" ht="27" customHeight="1">
      <c r="A25" s="241">
        <v>13</v>
      </c>
      <c r="B25" s="228" t="s">
        <v>200</v>
      </c>
      <c r="C25" s="233" t="s">
        <v>201</v>
      </c>
      <c r="D25" s="228" t="s">
        <v>199</v>
      </c>
      <c r="E25" s="237">
        <v>1.5</v>
      </c>
      <c r="F25" s="242">
        <f t="shared" si="0"/>
        <v>18.178937879999999</v>
      </c>
      <c r="G25" s="242">
        <f t="shared" si="9"/>
        <v>22.862377646024399</v>
      </c>
      <c r="H25" s="242">
        <f t="shared" si="7"/>
        <v>23.493665048775242</v>
      </c>
      <c r="I25" s="250">
        <v>7.5</v>
      </c>
      <c r="J25" s="244">
        <f t="shared" si="1"/>
        <v>18.140999999999998</v>
      </c>
      <c r="K25" s="250">
        <v>1.2E-2</v>
      </c>
      <c r="L25" s="244">
        <f t="shared" si="2"/>
        <v>3.793788E-2</v>
      </c>
      <c r="M25" s="233"/>
      <c r="N25" s="229"/>
      <c r="O25" s="229"/>
      <c r="P25" s="248"/>
      <c r="Q25" s="228"/>
      <c r="R25" s="244">
        <f t="shared" si="3"/>
        <v>27.268406819999999</v>
      </c>
      <c r="S25" s="244">
        <f t="shared" si="4"/>
        <v>34.293566469036598</v>
      </c>
      <c r="T25" s="244">
        <f t="shared" si="8"/>
        <v>35.240497573162862</v>
      </c>
      <c r="U25" s="239">
        <f t="shared" si="5"/>
        <v>0</v>
      </c>
      <c r="V25" s="239">
        <f t="shared" si="6"/>
        <v>0</v>
      </c>
      <c r="W25" s="210"/>
      <c r="X25" s="210"/>
    </row>
    <row r="26" spans="1:28" ht="24" customHeight="1">
      <c r="A26" s="241">
        <v>14</v>
      </c>
      <c r="B26" s="228" t="s">
        <v>202</v>
      </c>
      <c r="C26" s="233" t="s">
        <v>203</v>
      </c>
      <c r="D26" s="228" t="s">
        <v>204</v>
      </c>
      <c r="E26" s="249">
        <v>5</v>
      </c>
      <c r="F26" s="242">
        <f t="shared" si="0"/>
        <v>1.9592280000000002</v>
      </c>
      <c r="G26" s="242">
        <f t="shared" si="9"/>
        <v>2.4639839096400005</v>
      </c>
      <c r="H26" s="242">
        <f t="shared" si="7"/>
        <v>2.5320206653449344</v>
      </c>
      <c r="I26" s="238">
        <v>0.81</v>
      </c>
      <c r="J26" s="244">
        <f t="shared" si="1"/>
        <v>1.9592280000000002</v>
      </c>
      <c r="K26" s="250">
        <v>0</v>
      </c>
      <c r="L26" s="244">
        <f t="shared" si="2"/>
        <v>0</v>
      </c>
      <c r="M26" s="233"/>
      <c r="N26" s="229"/>
      <c r="O26" s="229"/>
      <c r="P26" s="248"/>
      <c r="Q26" s="228"/>
      <c r="R26" s="244">
        <f t="shared" si="3"/>
        <v>9.7961400000000012</v>
      </c>
      <c r="S26" s="244">
        <f t="shared" si="4"/>
        <v>12.319919548200001</v>
      </c>
      <c r="T26" s="244">
        <f t="shared" si="8"/>
        <v>12.660103326724672</v>
      </c>
      <c r="U26" s="239">
        <f t="shared" si="5"/>
        <v>0</v>
      </c>
      <c r="V26" s="239">
        <f>U26*1.02*1.05*$V$9</f>
        <v>0</v>
      </c>
      <c r="W26" s="210"/>
      <c r="X26" s="210"/>
      <c r="AB26" s="67">
        <f>SUM(AB13:AB25)</f>
        <v>625.6</v>
      </c>
    </row>
    <row r="27" spans="1:28" ht="24.75" customHeight="1">
      <c r="A27" s="241">
        <v>15</v>
      </c>
      <c r="B27" s="228" t="s">
        <v>205</v>
      </c>
      <c r="C27" s="233" t="s">
        <v>206</v>
      </c>
      <c r="D27" s="228" t="s">
        <v>204</v>
      </c>
      <c r="E27" s="249">
        <v>5</v>
      </c>
      <c r="F27" s="242">
        <f t="shared" si="0"/>
        <v>0.36281999999999998</v>
      </c>
      <c r="G27" s="242">
        <f t="shared" si="9"/>
        <v>0.4562933166</v>
      </c>
      <c r="H27" s="242">
        <f t="shared" si="7"/>
        <v>0.46889271580461739</v>
      </c>
      <c r="I27" s="238">
        <v>0.15</v>
      </c>
      <c r="J27" s="244">
        <f t="shared" si="1"/>
        <v>0.36281999999999998</v>
      </c>
      <c r="K27" s="250">
        <v>0</v>
      </c>
      <c r="L27" s="244">
        <f t="shared" si="2"/>
        <v>0</v>
      </c>
      <c r="M27" s="233"/>
      <c r="N27" s="229"/>
      <c r="O27" s="229"/>
      <c r="P27" s="248"/>
      <c r="Q27" s="228"/>
      <c r="R27" s="244">
        <f t="shared" si="3"/>
        <v>1.8140999999999998</v>
      </c>
      <c r="S27" s="244">
        <f t="shared" si="4"/>
        <v>2.2814665829999998</v>
      </c>
      <c r="T27" s="244">
        <f t="shared" si="8"/>
        <v>2.344463579023087</v>
      </c>
      <c r="U27" s="239">
        <f t="shared" si="5"/>
        <v>0</v>
      </c>
      <c r="V27" s="239">
        <f>U27*1.02*1.05*$V$9</f>
        <v>0</v>
      </c>
      <c r="W27" s="210"/>
      <c r="X27" s="210"/>
    </row>
    <row r="28" spans="1:28" ht="33.75" customHeight="1">
      <c r="A28" s="241">
        <v>16</v>
      </c>
      <c r="B28" s="228" t="s">
        <v>207</v>
      </c>
      <c r="C28" s="233" t="s">
        <v>208</v>
      </c>
      <c r="D28" s="228" t="s">
        <v>204</v>
      </c>
      <c r="E28" s="249">
        <v>5</v>
      </c>
      <c r="F28" s="242">
        <f t="shared" si="0"/>
        <v>1.8968939999999999</v>
      </c>
      <c r="G28" s="242">
        <f t="shared" si="9"/>
        <v>2.3855908012199998</v>
      </c>
      <c r="H28" s="242">
        <f t="shared" si="7"/>
        <v>2.4514629272186865</v>
      </c>
      <c r="I28" s="251">
        <v>0</v>
      </c>
      <c r="J28" s="244">
        <f t="shared" si="1"/>
        <v>0</v>
      </c>
      <c r="K28" s="250">
        <v>0.6</v>
      </c>
      <c r="L28" s="244">
        <f t="shared" si="2"/>
        <v>1.8968939999999999</v>
      </c>
      <c r="M28" s="233"/>
      <c r="N28" s="229"/>
      <c r="O28" s="245"/>
      <c r="P28" s="252"/>
      <c r="Q28" s="239"/>
      <c r="R28" s="244">
        <f t="shared" si="3"/>
        <v>9.48447</v>
      </c>
      <c r="S28" s="244">
        <f t="shared" si="4"/>
        <v>11.927954006099998</v>
      </c>
      <c r="T28" s="244">
        <f t="shared" si="8"/>
        <v>12.257314636093433</v>
      </c>
      <c r="U28" s="239">
        <f t="shared" si="5"/>
        <v>0</v>
      </c>
      <c r="V28" s="239">
        <f>U28*1.02*1.05*$V$9</f>
        <v>0</v>
      </c>
      <c r="W28" s="210"/>
      <c r="X28" s="210"/>
    </row>
    <row r="29" spans="1:28" s="83" customFormat="1" ht="18.75" customHeight="1">
      <c r="A29" s="253"/>
      <c r="B29" s="254"/>
      <c r="C29" s="255" t="s">
        <v>209</v>
      </c>
      <c r="D29" s="256"/>
      <c r="E29" s="257"/>
      <c r="F29" s="258"/>
      <c r="G29" s="242"/>
      <c r="H29" s="242"/>
      <c r="I29" s="259"/>
      <c r="J29" s="260"/>
      <c r="K29" s="259"/>
      <c r="L29" s="260"/>
      <c r="M29" s="261"/>
      <c r="N29" s="256"/>
      <c r="O29" s="262"/>
      <c r="P29" s="263"/>
      <c r="Q29" s="254"/>
      <c r="R29" s="264">
        <f>SUM(R13:R28)</f>
        <v>2216.4262733820005</v>
      </c>
      <c r="S29" s="265">
        <f>SUM(S13:S28)</f>
        <v>2787.4441741934052</v>
      </c>
      <c r="T29" s="265">
        <f>SUM(T13:T28)</f>
        <v>2864.4124764533199</v>
      </c>
      <c r="U29" s="260"/>
      <c r="V29" s="260"/>
      <c r="W29" s="266"/>
      <c r="X29" s="266"/>
    </row>
    <row r="30" spans="1:28" ht="20.25" customHeight="1">
      <c r="A30" s="267"/>
      <c r="B30" s="268"/>
      <c r="C30" s="269" t="s">
        <v>210</v>
      </c>
      <c r="D30" s="270"/>
      <c r="E30" s="267"/>
      <c r="F30" s="237"/>
      <c r="G30" s="242"/>
      <c r="H30" s="242"/>
      <c r="I30" s="271"/>
      <c r="J30" s="239"/>
      <c r="K30" s="271"/>
      <c r="L30" s="239"/>
      <c r="M30" s="233"/>
      <c r="N30" s="229"/>
      <c r="O30" s="229"/>
      <c r="P30" s="272"/>
      <c r="Q30" s="228"/>
      <c r="R30" s="239"/>
      <c r="S30" s="244"/>
      <c r="T30" s="244"/>
      <c r="U30" s="239"/>
      <c r="V30" s="239"/>
      <c r="W30" s="210"/>
      <c r="X30" s="210"/>
    </row>
    <row r="31" spans="1:28" ht="21.75" customHeight="1">
      <c r="A31" s="463">
        <v>5</v>
      </c>
      <c r="B31" s="452" t="s">
        <v>211</v>
      </c>
      <c r="C31" s="458" t="s">
        <v>212</v>
      </c>
      <c r="D31" s="465" t="s">
        <v>133</v>
      </c>
      <c r="E31" s="466">
        <v>1010</v>
      </c>
      <c r="F31" s="459">
        <f>J31+L31+V31</f>
        <v>1.25295885336</v>
      </c>
      <c r="G31" s="460">
        <f t="shared" si="9"/>
        <v>1.5757586427511368</v>
      </c>
      <c r="H31" s="460">
        <f t="shared" si="7"/>
        <v>1.6192692782741023</v>
      </c>
      <c r="I31" s="462">
        <v>0.3</v>
      </c>
      <c r="J31" s="453">
        <f>I31*$R$4/1000</f>
        <v>0.72563999999999995</v>
      </c>
      <c r="K31" s="462">
        <v>0.01</v>
      </c>
      <c r="L31" s="453">
        <f>K31*$R$5/1000</f>
        <v>3.1614900000000001E-2</v>
      </c>
      <c r="M31" s="273"/>
      <c r="N31" s="228"/>
      <c r="O31" s="239"/>
      <c r="P31" s="274"/>
      <c r="Q31" s="239"/>
      <c r="R31" s="453">
        <f>E31*F31</f>
        <v>1265.4884418936001</v>
      </c>
      <c r="S31" s="454">
        <f>+E31*G31</f>
        <v>1591.516229178648</v>
      </c>
      <c r="T31" s="454">
        <f>+H31*E31</f>
        <v>1635.4619710568434</v>
      </c>
      <c r="U31" s="456">
        <f>SUM(Q31:Q32)</f>
        <v>0.43780000000000002</v>
      </c>
      <c r="V31" s="456">
        <f>U31*1.02*1.05*$V$9</f>
        <v>0.49570395336</v>
      </c>
      <c r="W31" s="210"/>
      <c r="X31" s="266"/>
    </row>
    <row r="32" spans="1:28" ht="12" customHeight="1">
      <c r="A32" s="464"/>
      <c r="B32" s="452"/>
      <c r="C32" s="458"/>
      <c r="D32" s="465"/>
      <c r="E32" s="466"/>
      <c r="F32" s="459"/>
      <c r="G32" s="461"/>
      <c r="H32" s="461"/>
      <c r="I32" s="462"/>
      <c r="J32" s="453"/>
      <c r="K32" s="462"/>
      <c r="L32" s="453"/>
      <c r="M32" s="233" t="s">
        <v>213</v>
      </c>
      <c r="N32" s="228" t="s">
        <v>214</v>
      </c>
      <c r="O32" s="239">
        <v>0.22</v>
      </c>
      <c r="P32" s="272">
        <v>1.99</v>
      </c>
      <c r="Q32" s="239">
        <f t="shared" ref="Q32:Q41" si="10">O32*P32</f>
        <v>0.43780000000000002</v>
      </c>
      <c r="R32" s="453"/>
      <c r="S32" s="455"/>
      <c r="T32" s="455"/>
      <c r="U32" s="456"/>
      <c r="V32" s="456"/>
      <c r="W32" s="210"/>
      <c r="X32" s="266"/>
    </row>
    <row r="33" spans="1:24" ht="18.75" customHeight="1">
      <c r="A33" s="457">
        <v>6</v>
      </c>
      <c r="B33" s="452" t="s">
        <v>215</v>
      </c>
      <c r="C33" s="458" t="s">
        <v>216</v>
      </c>
      <c r="D33" s="452" t="s">
        <v>217</v>
      </c>
      <c r="E33" s="459">
        <v>5.6</v>
      </c>
      <c r="F33" s="459">
        <f>J33+L33+V33</f>
        <v>129.15115902000002</v>
      </c>
      <c r="G33" s="460">
        <f t="shared" si="9"/>
        <v>162.42437211832262</v>
      </c>
      <c r="H33" s="460">
        <f t="shared" si="7"/>
        <v>166.90931509343977</v>
      </c>
      <c r="I33" s="467">
        <v>7.2</v>
      </c>
      <c r="J33" s="453">
        <f>I33*$R$4/1000</f>
        <v>17.41536</v>
      </c>
      <c r="K33" s="467">
        <v>0.03</v>
      </c>
      <c r="L33" s="453">
        <f>K33*$R$5/1000</f>
        <v>9.484469999999999E-2</v>
      </c>
      <c r="M33" s="273" t="s">
        <v>218</v>
      </c>
      <c r="N33" s="228" t="s">
        <v>219</v>
      </c>
      <c r="O33" s="275">
        <v>105</v>
      </c>
      <c r="P33" s="274">
        <v>0.92</v>
      </c>
      <c r="Q33" s="239">
        <f>O33*P33</f>
        <v>96.600000000000009</v>
      </c>
      <c r="R33" s="453">
        <f>E33*F33</f>
        <v>723.24649051200004</v>
      </c>
      <c r="S33" s="454">
        <f>+E33*G33</f>
        <v>909.57648386260666</v>
      </c>
      <c r="T33" s="454">
        <f>+E33*H33</f>
        <v>934.6921645232627</v>
      </c>
      <c r="U33" s="456">
        <f>SUM(Q33:Q34)</f>
        <v>98.600000000000009</v>
      </c>
      <c r="V33" s="456">
        <f>U33*1.02*1.05*$V$9</f>
        <v>111.64095432000002</v>
      </c>
      <c r="W33" s="210"/>
      <c r="X33" s="266"/>
    </row>
    <row r="34" spans="1:24" ht="15.75" customHeight="1">
      <c r="A34" s="457"/>
      <c r="B34" s="452"/>
      <c r="C34" s="458"/>
      <c r="D34" s="452"/>
      <c r="E34" s="459"/>
      <c r="F34" s="459"/>
      <c r="G34" s="461"/>
      <c r="H34" s="461"/>
      <c r="I34" s="467"/>
      <c r="J34" s="453"/>
      <c r="K34" s="467"/>
      <c r="L34" s="453"/>
      <c r="M34" s="233" t="s">
        <v>220</v>
      </c>
      <c r="N34" s="228" t="s">
        <v>196</v>
      </c>
      <c r="O34" s="276">
        <v>200</v>
      </c>
      <c r="P34" s="272">
        <v>0.01</v>
      </c>
      <c r="Q34" s="239">
        <f>O34*P34</f>
        <v>2</v>
      </c>
      <c r="R34" s="453"/>
      <c r="S34" s="455"/>
      <c r="T34" s="455"/>
      <c r="U34" s="456"/>
      <c r="V34" s="456"/>
      <c r="W34" s="210"/>
      <c r="X34" s="266"/>
    </row>
    <row r="35" spans="1:24" ht="24.75" customHeight="1">
      <c r="A35" s="463">
        <v>7</v>
      </c>
      <c r="B35" s="452" t="s">
        <v>221</v>
      </c>
      <c r="C35" s="458" t="s">
        <v>222</v>
      </c>
      <c r="D35" s="465" t="s">
        <v>133</v>
      </c>
      <c r="E35" s="481">
        <v>20</v>
      </c>
      <c r="F35" s="459">
        <f>J35+L35+V35</f>
        <v>7.5783887572599999</v>
      </c>
      <c r="G35" s="460">
        <f t="shared" si="9"/>
        <v>9.5308090527928933</v>
      </c>
      <c r="H35" s="460">
        <f t="shared" si="7"/>
        <v>9.7939785177631347</v>
      </c>
      <c r="I35" s="467">
        <v>0.74</v>
      </c>
      <c r="J35" s="453">
        <f>I35*$R$4/1000</f>
        <v>1.7899119999999999</v>
      </c>
      <c r="K35" s="467">
        <v>0.03</v>
      </c>
      <c r="L35" s="453">
        <f>K35*$R$5/1000</f>
        <v>9.484469999999999E-2</v>
      </c>
      <c r="M35" s="261" t="s">
        <v>223</v>
      </c>
      <c r="N35" s="254" t="s">
        <v>133</v>
      </c>
      <c r="O35" s="254">
        <v>1.0149999999999999</v>
      </c>
      <c r="P35" s="277">
        <v>4.17</v>
      </c>
      <c r="Q35" s="239">
        <f t="shared" ref="Q35:Q36" si="11">O35*P35</f>
        <v>4.2325499999999998</v>
      </c>
      <c r="R35" s="453">
        <f>E35*F35</f>
        <v>151.56777514519999</v>
      </c>
      <c r="S35" s="454">
        <f>+E35*G35</f>
        <v>190.61618105585785</v>
      </c>
      <c r="T35" s="454">
        <f>+E35*H35</f>
        <v>195.8795703552627</v>
      </c>
      <c r="U35" s="456">
        <f>SUM(Q35:Q36)</f>
        <v>5.0285500000000001</v>
      </c>
      <c r="V35" s="456">
        <f>U35*1.02*1.05*$V$9</f>
        <v>5.6936320572600003</v>
      </c>
      <c r="W35" s="210"/>
      <c r="X35" s="266"/>
    </row>
    <row r="36" spans="1:24" ht="21.75" customHeight="1">
      <c r="A36" s="464"/>
      <c r="B36" s="452"/>
      <c r="C36" s="458"/>
      <c r="D36" s="465"/>
      <c r="E36" s="481"/>
      <c r="F36" s="459"/>
      <c r="G36" s="461"/>
      <c r="H36" s="461"/>
      <c r="I36" s="467"/>
      <c r="J36" s="453"/>
      <c r="K36" s="467"/>
      <c r="L36" s="453"/>
      <c r="M36" s="278" t="s">
        <v>224</v>
      </c>
      <c r="N36" s="279" t="s">
        <v>214</v>
      </c>
      <c r="O36" s="280">
        <v>0.4</v>
      </c>
      <c r="P36" s="281">
        <v>1.99</v>
      </c>
      <c r="Q36" s="239">
        <f t="shared" si="11"/>
        <v>0.79600000000000004</v>
      </c>
      <c r="R36" s="453"/>
      <c r="S36" s="455"/>
      <c r="T36" s="455"/>
      <c r="U36" s="456"/>
      <c r="V36" s="456"/>
      <c r="W36" s="210"/>
      <c r="X36" s="266"/>
    </row>
    <row r="37" spans="1:24" ht="25.5" customHeight="1">
      <c r="A37" s="463">
        <v>8</v>
      </c>
      <c r="B37" s="469" t="s">
        <v>225</v>
      </c>
      <c r="C37" s="472" t="s">
        <v>226</v>
      </c>
      <c r="D37" s="475" t="s">
        <v>133</v>
      </c>
      <c r="E37" s="478">
        <v>723</v>
      </c>
      <c r="F37" s="460">
        <f>J37+L37+V37</f>
        <v>4.7377838384000004</v>
      </c>
      <c r="G37" s="460">
        <f t="shared" si="9"/>
        <v>5.9583790886869927</v>
      </c>
      <c r="H37" s="460">
        <f t="shared" si="7"/>
        <v>6.1229048312733614</v>
      </c>
      <c r="I37" s="487">
        <v>0.43</v>
      </c>
      <c r="J37" s="454">
        <f>I37*$R$4/1000</f>
        <v>1.040084</v>
      </c>
      <c r="K37" s="487">
        <v>0.03</v>
      </c>
      <c r="L37" s="454">
        <f>K37*$R$5/1000</f>
        <v>9.484469999999999E-2</v>
      </c>
      <c r="M37" s="273" t="s">
        <v>227</v>
      </c>
      <c r="N37" s="228" t="s">
        <v>133</v>
      </c>
      <c r="O37" s="239">
        <v>1.05</v>
      </c>
      <c r="P37" s="277">
        <v>2.64</v>
      </c>
      <c r="Q37" s="239">
        <f t="shared" si="10"/>
        <v>2.7720000000000002</v>
      </c>
      <c r="R37" s="454">
        <f>E37*F37</f>
        <v>3425.4177151632002</v>
      </c>
      <c r="S37" s="454">
        <f>+E37*G37</f>
        <v>4307.9080811206959</v>
      </c>
      <c r="T37" s="454">
        <f>+E37*H37</f>
        <v>4426.8601930106406</v>
      </c>
      <c r="U37" s="483">
        <f>SUM(Q37:Q41)</f>
        <v>3.1820000000000004</v>
      </c>
      <c r="V37" s="483">
        <f>U37*1.02*1.05*$V$9</f>
        <v>3.6028551384000003</v>
      </c>
      <c r="W37" s="210"/>
      <c r="X37" s="266"/>
    </row>
    <row r="38" spans="1:24" ht="6.75" customHeight="1">
      <c r="A38" s="468"/>
      <c r="B38" s="470"/>
      <c r="C38" s="473"/>
      <c r="D38" s="476"/>
      <c r="E38" s="479"/>
      <c r="F38" s="486"/>
      <c r="G38" s="486"/>
      <c r="H38" s="486"/>
      <c r="I38" s="488"/>
      <c r="J38" s="482"/>
      <c r="K38" s="488"/>
      <c r="L38" s="482"/>
      <c r="M38" s="273" t="s">
        <v>228</v>
      </c>
      <c r="N38" s="228" t="s">
        <v>229</v>
      </c>
      <c r="O38" s="239">
        <v>1.05</v>
      </c>
      <c r="P38" s="277">
        <v>0.08</v>
      </c>
      <c r="Q38" s="282">
        <f t="shared" si="10"/>
        <v>8.4000000000000005E-2</v>
      </c>
      <c r="R38" s="482"/>
      <c r="S38" s="482"/>
      <c r="T38" s="482"/>
      <c r="U38" s="484"/>
      <c r="V38" s="484"/>
      <c r="W38" s="210"/>
      <c r="X38" s="210"/>
    </row>
    <row r="39" spans="1:24" ht="9.75" hidden="1" customHeight="1">
      <c r="A39" s="468"/>
      <c r="B39" s="470"/>
      <c r="C39" s="473"/>
      <c r="D39" s="476"/>
      <c r="E39" s="479"/>
      <c r="F39" s="486"/>
      <c r="G39" s="486"/>
      <c r="H39" s="486"/>
      <c r="I39" s="488"/>
      <c r="J39" s="482"/>
      <c r="K39" s="488"/>
      <c r="L39" s="482"/>
      <c r="M39" s="261" t="s">
        <v>230</v>
      </c>
      <c r="N39" s="254" t="s">
        <v>196</v>
      </c>
      <c r="O39" s="283">
        <v>2</v>
      </c>
      <c r="P39" s="284">
        <v>8.0000000000000002E-3</v>
      </c>
      <c r="Q39" s="285">
        <f t="shared" si="10"/>
        <v>1.6E-2</v>
      </c>
      <c r="R39" s="482"/>
      <c r="S39" s="482"/>
      <c r="T39" s="482"/>
      <c r="U39" s="484"/>
      <c r="V39" s="484"/>
      <c r="W39" s="210"/>
      <c r="X39" s="210"/>
    </row>
    <row r="40" spans="1:24" ht="14.25" hidden="1" customHeight="1">
      <c r="A40" s="468"/>
      <c r="B40" s="470"/>
      <c r="C40" s="473"/>
      <c r="D40" s="476"/>
      <c r="E40" s="479"/>
      <c r="F40" s="486"/>
      <c r="G40" s="486"/>
      <c r="H40" s="486"/>
      <c r="I40" s="488"/>
      <c r="J40" s="482"/>
      <c r="K40" s="488"/>
      <c r="L40" s="482"/>
      <c r="M40" s="273" t="s">
        <v>231</v>
      </c>
      <c r="N40" s="228" t="s">
        <v>229</v>
      </c>
      <c r="O40" s="239">
        <v>0.95</v>
      </c>
      <c r="P40" s="274">
        <v>0.3</v>
      </c>
      <c r="Q40" s="239">
        <f t="shared" si="10"/>
        <v>0.28499999999999998</v>
      </c>
      <c r="R40" s="482"/>
      <c r="S40" s="482"/>
      <c r="T40" s="482"/>
      <c r="U40" s="484"/>
      <c r="V40" s="484"/>
      <c r="W40" s="210"/>
      <c r="X40" s="210"/>
    </row>
    <row r="41" spans="1:24" ht="3.75" customHeight="1">
      <c r="A41" s="464"/>
      <c r="B41" s="471"/>
      <c r="C41" s="474"/>
      <c r="D41" s="477"/>
      <c r="E41" s="480"/>
      <c r="F41" s="461"/>
      <c r="G41" s="461"/>
      <c r="H41" s="461"/>
      <c r="I41" s="489"/>
      <c r="J41" s="455"/>
      <c r="K41" s="489"/>
      <c r="L41" s="455"/>
      <c r="M41" s="233" t="s">
        <v>232</v>
      </c>
      <c r="N41" s="228" t="s">
        <v>196</v>
      </c>
      <c r="O41" s="239">
        <v>0.5</v>
      </c>
      <c r="P41" s="272">
        <v>0.05</v>
      </c>
      <c r="Q41" s="239">
        <f t="shared" si="10"/>
        <v>2.5000000000000001E-2</v>
      </c>
      <c r="R41" s="455"/>
      <c r="S41" s="455"/>
      <c r="T41" s="455"/>
      <c r="U41" s="485"/>
      <c r="V41" s="485"/>
      <c r="W41" s="210"/>
      <c r="X41" s="210"/>
    </row>
    <row r="42" spans="1:24" ht="12.75" customHeight="1">
      <c r="A42" s="286"/>
      <c r="B42" s="228"/>
      <c r="C42" s="233"/>
      <c r="D42" s="229"/>
      <c r="E42" s="287"/>
      <c r="F42" s="237"/>
      <c r="G42" s="242"/>
      <c r="H42" s="242"/>
      <c r="I42" s="271"/>
      <c r="J42" s="239"/>
      <c r="K42" s="271"/>
      <c r="L42" s="239"/>
      <c r="M42" s="233"/>
      <c r="N42" s="229"/>
      <c r="O42" s="249"/>
      <c r="P42" s="274"/>
      <c r="Q42" s="228"/>
      <c r="R42" s="239"/>
      <c r="S42" s="244"/>
      <c r="T42" s="244"/>
      <c r="U42" s="239"/>
      <c r="V42" s="239"/>
      <c r="W42" s="210"/>
      <c r="X42" s="210"/>
    </row>
    <row r="43" spans="1:24" s="83" customFormat="1" ht="16.5" customHeight="1">
      <c r="A43" s="253"/>
      <c r="B43" s="254"/>
      <c r="C43" s="255" t="s">
        <v>209</v>
      </c>
      <c r="D43" s="256"/>
      <c r="E43" s="257"/>
      <c r="F43" s="258"/>
      <c r="G43" s="242"/>
      <c r="H43" s="242"/>
      <c r="I43" s="288"/>
      <c r="J43" s="260"/>
      <c r="K43" s="288"/>
      <c r="L43" s="260"/>
      <c r="M43" s="261"/>
      <c r="N43" s="256"/>
      <c r="O43" s="262"/>
      <c r="P43" s="289"/>
      <c r="Q43" s="254"/>
      <c r="R43" s="264">
        <f>SUM(R31:R42)</f>
        <v>5565.720422714001</v>
      </c>
      <c r="S43" s="265">
        <f>SUM(S31:S42)</f>
        <v>6999.6169752178084</v>
      </c>
      <c r="T43" s="265">
        <f>SUM(T31:T42)</f>
        <v>7192.8938989460094</v>
      </c>
      <c r="U43" s="260"/>
      <c r="V43" s="260"/>
      <c r="W43" s="266"/>
      <c r="X43" s="266"/>
    </row>
    <row r="44" spans="1:24" ht="19.5" customHeight="1">
      <c r="A44" s="229"/>
      <c r="B44" s="233"/>
      <c r="C44" s="269" t="s">
        <v>233</v>
      </c>
      <c r="D44" s="290"/>
      <c r="E44" s="267"/>
      <c r="F44" s="237"/>
      <c r="G44" s="242"/>
      <c r="H44" s="242"/>
      <c r="I44" s="229"/>
      <c r="J44" s="239"/>
      <c r="K44" s="229"/>
      <c r="L44" s="239"/>
      <c r="M44" s="233"/>
      <c r="N44" s="229"/>
      <c r="O44" s="229"/>
      <c r="P44" s="229"/>
      <c r="Q44" s="228"/>
      <c r="R44" s="239"/>
      <c r="S44" s="244"/>
      <c r="T44" s="244"/>
      <c r="U44" s="239"/>
      <c r="V44" s="239"/>
      <c r="W44" s="210"/>
      <c r="X44" s="210"/>
    </row>
    <row r="45" spans="1:24" ht="43.5" customHeight="1">
      <c r="A45" s="286">
        <v>1</v>
      </c>
      <c r="B45" s="228" t="s">
        <v>234</v>
      </c>
      <c r="C45" s="233" t="s">
        <v>235</v>
      </c>
      <c r="D45" s="229" t="s">
        <v>133</v>
      </c>
      <c r="E45" s="242">
        <v>32.5</v>
      </c>
      <c r="F45" s="242">
        <v>47.2</v>
      </c>
      <c r="G45" s="242">
        <f t="shared" si="9"/>
        <v>59.360136000000004</v>
      </c>
      <c r="H45" s="242">
        <f t="shared" si="7"/>
        <v>60.999217755299995</v>
      </c>
      <c r="I45" s="271"/>
      <c r="J45" s="239"/>
      <c r="K45" s="271"/>
      <c r="L45" s="239"/>
      <c r="M45" s="233" t="s">
        <v>235</v>
      </c>
      <c r="N45" s="229" t="s">
        <v>133</v>
      </c>
      <c r="O45" s="249">
        <v>1</v>
      </c>
      <c r="P45" s="291">
        <v>47.2</v>
      </c>
      <c r="Q45" s="239">
        <f t="shared" ref="Q45" si="12">O45*P45</f>
        <v>47.2</v>
      </c>
      <c r="R45" s="292">
        <f>E45*F45</f>
        <v>1534</v>
      </c>
      <c r="S45" s="244">
        <f>+E45*G45</f>
        <v>1929.20442</v>
      </c>
      <c r="T45" s="244">
        <f>+E45*H45</f>
        <v>1982.4745770472498</v>
      </c>
      <c r="U45" s="275">
        <f>SUM(Q45:Q45)</f>
        <v>47.2</v>
      </c>
      <c r="V45" s="239">
        <f>U45*1.02</f>
        <v>48.144000000000005</v>
      </c>
      <c r="W45" s="210"/>
      <c r="X45" s="210"/>
    </row>
    <row r="46" spans="1:24" s="83" customFormat="1" ht="18" customHeight="1">
      <c r="A46" s="253"/>
      <c r="B46" s="254"/>
      <c r="C46" s="255" t="s">
        <v>209</v>
      </c>
      <c r="D46" s="256"/>
      <c r="E46" s="257"/>
      <c r="F46" s="258"/>
      <c r="G46" s="242"/>
      <c r="H46" s="242"/>
      <c r="I46" s="288"/>
      <c r="J46" s="260"/>
      <c r="K46" s="288"/>
      <c r="L46" s="260"/>
      <c r="M46" s="261"/>
      <c r="N46" s="256"/>
      <c r="O46" s="262"/>
      <c r="P46" s="289"/>
      <c r="Q46" s="254"/>
      <c r="R46" s="264">
        <f>SUM(R45:R45)</f>
        <v>1534</v>
      </c>
      <c r="S46" s="265">
        <f>SUM(S45)</f>
        <v>1929.20442</v>
      </c>
      <c r="T46" s="265">
        <f>SUM(T45)</f>
        <v>1982.4745770472498</v>
      </c>
      <c r="U46" s="260"/>
      <c r="V46" s="260"/>
      <c r="W46" s="266"/>
      <c r="X46" s="266"/>
    </row>
    <row r="47" spans="1:24" ht="32.25" customHeight="1">
      <c r="A47" s="229"/>
      <c r="B47" s="233"/>
      <c r="C47" s="234" t="s">
        <v>236</v>
      </c>
      <c r="D47" s="290"/>
      <c r="E47" s="267"/>
      <c r="F47" s="237"/>
      <c r="G47" s="242"/>
      <c r="H47" s="242"/>
      <c r="I47" s="271"/>
      <c r="J47" s="239"/>
      <c r="K47" s="271"/>
      <c r="L47" s="239"/>
      <c r="M47" s="233"/>
      <c r="N47" s="229"/>
      <c r="O47" s="229"/>
      <c r="P47" s="272"/>
      <c r="Q47" s="228"/>
      <c r="R47" s="239"/>
      <c r="S47" s="244"/>
      <c r="T47" s="244"/>
      <c r="U47" s="239"/>
      <c r="V47" s="239"/>
      <c r="W47" s="210"/>
      <c r="X47" s="210"/>
    </row>
    <row r="48" spans="1:24" ht="39" customHeight="1">
      <c r="A48" s="286">
        <v>1</v>
      </c>
      <c r="B48" s="228" t="s">
        <v>237</v>
      </c>
      <c r="C48" s="233" t="s">
        <v>329</v>
      </c>
      <c r="D48" s="228" t="s">
        <v>133</v>
      </c>
      <c r="E48" s="293">
        <v>1500</v>
      </c>
      <c r="F48" s="242">
        <f>J48+L48+V48</f>
        <v>0.95464079899999998</v>
      </c>
      <c r="G48" s="242">
        <f t="shared" si="9"/>
        <v>1.20058490804637</v>
      </c>
      <c r="H48" s="242">
        <f t="shared" si="7"/>
        <v>1.2337360588198001</v>
      </c>
      <c r="I48" s="294">
        <v>0.22359999999999999</v>
      </c>
      <c r="J48" s="239">
        <f>I48*$R$4/1000</f>
        <v>0.54084368000000005</v>
      </c>
      <c r="K48" s="294">
        <v>1.2699999999999999E-2</v>
      </c>
      <c r="L48" s="239">
        <f>K48*$R$5/1000</f>
        <v>4.0150922999999998E-2</v>
      </c>
      <c r="M48" s="233" t="s">
        <v>238</v>
      </c>
      <c r="N48" s="228" t="s">
        <v>214</v>
      </c>
      <c r="O48" s="239">
        <v>5.5</v>
      </c>
      <c r="P48" s="295">
        <v>0.06</v>
      </c>
      <c r="Q48" s="239">
        <f t="shared" ref="Q48:Q67" si="13">O48*P48</f>
        <v>0.32999999999999996</v>
      </c>
      <c r="R48" s="244">
        <f>E48*F48</f>
        <v>1431.9611984999999</v>
      </c>
      <c r="S48" s="244">
        <f>+E48*G48</f>
        <v>1800.8773620695549</v>
      </c>
      <c r="T48" s="244">
        <f>+E48*H48</f>
        <v>1850.6040882297002</v>
      </c>
      <c r="U48" s="239">
        <f>SUM(Q48:Q48)</f>
        <v>0.32999999999999996</v>
      </c>
      <c r="V48" s="239">
        <f t="shared" ref="V48:V53" si="14">U48*1.02*1.05*$V$9</f>
        <v>0.37364619599999993</v>
      </c>
      <c r="W48" s="210"/>
      <c r="X48" s="210"/>
    </row>
    <row r="49" spans="1:24" ht="42" customHeight="1">
      <c r="A49" s="286">
        <v>2</v>
      </c>
      <c r="B49" s="228" t="s">
        <v>239</v>
      </c>
      <c r="C49" s="233" t="s">
        <v>330</v>
      </c>
      <c r="D49" s="228" t="s">
        <v>133</v>
      </c>
      <c r="E49" s="293">
        <v>500</v>
      </c>
      <c r="F49" s="242">
        <f>J49+L49+V49</f>
        <v>1.058553834</v>
      </c>
      <c r="G49" s="242">
        <f t="shared" si="9"/>
        <v>1.3312690582534201</v>
      </c>
      <c r="H49" s="242">
        <f t="shared" si="7"/>
        <v>1.3680287251244425</v>
      </c>
      <c r="I49" s="294">
        <v>0.2646</v>
      </c>
      <c r="J49" s="239">
        <f>I49*$R$4/1000</f>
        <v>0.64001448000000005</v>
      </c>
      <c r="K49" s="294">
        <v>1.4200000000000001E-2</v>
      </c>
      <c r="L49" s="239">
        <f>K49*$R$5/1000</f>
        <v>4.4893158000000002E-2</v>
      </c>
      <c r="M49" s="233" t="s">
        <v>238</v>
      </c>
      <c r="N49" s="228" t="s">
        <v>214</v>
      </c>
      <c r="O49" s="239">
        <v>5.5</v>
      </c>
      <c r="P49" s="295">
        <v>0.06</v>
      </c>
      <c r="Q49" s="239">
        <f t="shared" si="13"/>
        <v>0.32999999999999996</v>
      </c>
      <c r="R49" s="244">
        <f>E49*F49</f>
        <v>529.27691700000003</v>
      </c>
      <c r="S49" s="244">
        <f>+E49*G49</f>
        <v>665.63452912671005</v>
      </c>
      <c r="T49" s="244">
        <f t="shared" ref="T49:T66" si="15">+E49*H49</f>
        <v>684.01436256222121</v>
      </c>
      <c r="U49" s="239">
        <f>SUM(Q49:Q49)</f>
        <v>0.32999999999999996</v>
      </c>
      <c r="V49" s="239">
        <f t="shared" si="14"/>
        <v>0.37364619599999993</v>
      </c>
      <c r="W49" s="210"/>
      <c r="X49" s="210"/>
    </row>
    <row r="50" spans="1:24" ht="37.5" customHeight="1">
      <c r="A50" s="286">
        <v>3</v>
      </c>
      <c r="B50" s="228" t="s">
        <v>237</v>
      </c>
      <c r="C50" s="233" t="s">
        <v>331</v>
      </c>
      <c r="D50" s="228" t="s">
        <v>133</v>
      </c>
      <c r="E50" s="293">
        <v>110</v>
      </c>
      <c r="F50" s="242">
        <f>J50+L50+V50</f>
        <v>0.95464079899999998</v>
      </c>
      <c r="G50" s="242">
        <f t="shared" si="9"/>
        <v>1.20058490804637</v>
      </c>
      <c r="H50" s="242">
        <f t="shared" si="7"/>
        <v>1.2337360588198001</v>
      </c>
      <c r="I50" s="294">
        <v>0.22359999999999999</v>
      </c>
      <c r="J50" s="239">
        <f>I50*$R$4/1000</f>
        <v>0.54084368000000005</v>
      </c>
      <c r="K50" s="294">
        <v>1.2699999999999999E-2</v>
      </c>
      <c r="L50" s="239">
        <f>K50*$R$5/1000</f>
        <v>4.0150922999999998E-2</v>
      </c>
      <c r="M50" s="233" t="s">
        <v>238</v>
      </c>
      <c r="N50" s="228" t="s">
        <v>214</v>
      </c>
      <c r="O50" s="239">
        <v>5.5</v>
      </c>
      <c r="P50" s="295">
        <v>0.06</v>
      </c>
      <c r="Q50" s="239">
        <f t="shared" si="13"/>
        <v>0.32999999999999996</v>
      </c>
      <c r="R50" s="244">
        <f>E50*F50</f>
        <v>105.01048788999999</v>
      </c>
      <c r="S50" s="244">
        <f>+E50*G50</f>
        <v>132.06433988510071</v>
      </c>
      <c r="T50" s="244">
        <f t="shared" si="15"/>
        <v>135.71096647017802</v>
      </c>
      <c r="U50" s="239">
        <f>SUM(Q50:Q50)</f>
        <v>0.32999999999999996</v>
      </c>
      <c r="V50" s="239">
        <f t="shared" si="14"/>
        <v>0.37364619599999993</v>
      </c>
      <c r="W50" s="210"/>
      <c r="X50" s="210"/>
    </row>
    <row r="51" spans="1:24" ht="17.25" customHeight="1">
      <c r="A51" s="457">
        <v>5</v>
      </c>
      <c r="B51" s="452" t="s">
        <v>240</v>
      </c>
      <c r="C51" s="458" t="s">
        <v>241</v>
      </c>
      <c r="D51" s="465" t="s">
        <v>133</v>
      </c>
      <c r="E51" s="490">
        <v>160</v>
      </c>
      <c r="F51" s="459">
        <f>J51+L51+V51</f>
        <v>4.0527517014579999</v>
      </c>
      <c r="G51" s="460">
        <f t="shared" si="9"/>
        <v>5.0968621223046249</v>
      </c>
      <c r="H51" s="460">
        <f t="shared" si="7"/>
        <v>5.2375992276567604</v>
      </c>
      <c r="I51" s="462">
        <v>0.94699999999999995</v>
      </c>
      <c r="J51" s="456">
        <f>I51*$R$4/1000</f>
        <v>2.2906035999999999</v>
      </c>
      <c r="K51" s="462">
        <v>0.02</v>
      </c>
      <c r="L51" s="456">
        <f>K51*$R$5/1000</f>
        <v>6.3229800000000003E-2</v>
      </c>
      <c r="M51" s="273" t="s">
        <v>242</v>
      </c>
      <c r="N51" s="228" t="s">
        <v>133</v>
      </c>
      <c r="O51" s="275">
        <v>25</v>
      </c>
      <c r="P51" s="295">
        <v>0.06</v>
      </c>
      <c r="Q51" s="239">
        <f t="shared" si="13"/>
        <v>1.5</v>
      </c>
      <c r="R51" s="453">
        <f>E51*F51</f>
        <v>648.44027223327998</v>
      </c>
      <c r="S51" s="454">
        <f>+E51*G51</f>
        <v>815.49793956873998</v>
      </c>
      <c r="T51" s="454">
        <f t="shared" si="15"/>
        <v>838.01587642508161</v>
      </c>
      <c r="U51" s="456">
        <f>SUM(Q51:Q52)</f>
        <v>1.5004649999999999</v>
      </c>
      <c r="V51" s="456">
        <f t="shared" si="14"/>
        <v>1.6989183014579998</v>
      </c>
      <c r="W51" s="210"/>
      <c r="X51" s="210"/>
    </row>
    <row r="52" spans="1:24" ht="16.5" customHeight="1">
      <c r="A52" s="457"/>
      <c r="B52" s="452"/>
      <c r="C52" s="458"/>
      <c r="D52" s="465"/>
      <c r="E52" s="490"/>
      <c r="F52" s="459"/>
      <c r="G52" s="461"/>
      <c r="H52" s="461"/>
      <c r="I52" s="462"/>
      <c r="J52" s="456"/>
      <c r="K52" s="462"/>
      <c r="L52" s="456"/>
      <c r="M52" s="233" t="s">
        <v>243</v>
      </c>
      <c r="N52" s="228" t="s">
        <v>244</v>
      </c>
      <c r="O52" s="282">
        <v>3.0000000000000001E-3</v>
      </c>
      <c r="P52" s="272">
        <v>0.155</v>
      </c>
      <c r="Q52" s="296">
        <f t="shared" si="13"/>
        <v>4.6500000000000003E-4</v>
      </c>
      <c r="R52" s="453"/>
      <c r="S52" s="455"/>
      <c r="T52" s="455"/>
      <c r="U52" s="456"/>
      <c r="V52" s="456"/>
      <c r="W52" s="210"/>
      <c r="X52" s="210"/>
    </row>
    <row r="53" spans="1:24" ht="17.25" customHeight="1">
      <c r="A53" s="463">
        <v>7</v>
      </c>
      <c r="B53" s="452" t="s">
        <v>245</v>
      </c>
      <c r="C53" s="458" t="s">
        <v>246</v>
      </c>
      <c r="D53" s="465" t="s">
        <v>133</v>
      </c>
      <c r="E53" s="490">
        <v>25</v>
      </c>
      <c r="F53" s="459">
        <f>J53+L53+V53</f>
        <v>3.5103076214579998</v>
      </c>
      <c r="G53" s="460">
        <f t="shared" si="9"/>
        <v>4.4146681739742242</v>
      </c>
      <c r="H53" s="460">
        <f t="shared" si="7"/>
        <v>4.5365681989280864</v>
      </c>
      <c r="I53" s="491">
        <v>0.66</v>
      </c>
      <c r="J53" s="456">
        <f>I53*$R$4/1000</f>
        <v>1.596408</v>
      </c>
      <c r="K53" s="462">
        <v>6.8000000000000005E-2</v>
      </c>
      <c r="L53" s="456">
        <f>K53*$R$5/1000</f>
        <v>0.21498132</v>
      </c>
      <c r="M53" s="273" t="s">
        <v>242</v>
      </c>
      <c r="N53" s="228" t="s">
        <v>133</v>
      </c>
      <c r="O53" s="275">
        <v>25</v>
      </c>
      <c r="P53" s="295">
        <v>0.06</v>
      </c>
      <c r="Q53" s="239">
        <f t="shared" si="13"/>
        <v>1.5</v>
      </c>
      <c r="R53" s="453">
        <f>E53*F53</f>
        <v>87.757690536449999</v>
      </c>
      <c r="S53" s="454">
        <f>+E53*G53</f>
        <v>110.3667043493556</v>
      </c>
      <c r="T53" s="454">
        <f t="shared" si="15"/>
        <v>113.41420497320216</v>
      </c>
      <c r="U53" s="456">
        <f>SUM(Q53:Q54)</f>
        <v>1.5004649999999999</v>
      </c>
      <c r="V53" s="456">
        <f t="shared" si="14"/>
        <v>1.6989183014579998</v>
      </c>
      <c r="W53" s="210"/>
      <c r="X53" s="210"/>
    </row>
    <row r="54" spans="1:24" ht="18.75" customHeight="1">
      <c r="A54" s="464"/>
      <c r="B54" s="452"/>
      <c r="C54" s="458"/>
      <c r="D54" s="465"/>
      <c r="E54" s="490"/>
      <c r="F54" s="459"/>
      <c r="G54" s="461"/>
      <c r="H54" s="461"/>
      <c r="I54" s="491"/>
      <c r="J54" s="456"/>
      <c r="K54" s="462"/>
      <c r="L54" s="456"/>
      <c r="M54" s="233" t="s">
        <v>243</v>
      </c>
      <c r="N54" s="228" t="s">
        <v>244</v>
      </c>
      <c r="O54" s="282">
        <v>3.0000000000000001E-3</v>
      </c>
      <c r="P54" s="272">
        <v>0.155</v>
      </c>
      <c r="Q54" s="296">
        <f t="shared" si="13"/>
        <v>4.6500000000000003E-4</v>
      </c>
      <c r="R54" s="453"/>
      <c r="S54" s="455"/>
      <c r="T54" s="455"/>
      <c r="U54" s="456"/>
      <c r="V54" s="456"/>
      <c r="W54" s="210"/>
      <c r="X54" s="210"/>
    </row>
    <row r="55" spans="1:24" ht="9.75" customHeight="1">
      <c r="A55" s="297"/>
      <c r="B55" s="452" t="s">
        <v>247</v>
      </c>
      <c r="C55" s="458" t="s">
        <v>248</v>
      </c>
      <c r="D55" s="465" t="s">
        <v>133</v>
      </c>
      <c r="E55" s="490">
        <v>78</v>
      </c>
      <c r="F55" s="459">
        <f>J55+L55+V55</f>
        <v>5.017924151119999</v>
      </c>
      <c r="G55" s="460">
        <f t="shared" si="9"/>
        <v>6.3106919501730445</v>
      </c>
      <c r="H55" s="460">
        <f t="shared" si="7"/>
        <v>6.4849459316471965</v>
      </c>
      <c r="I55" s="492">
        <v>1.03</v>
      </c>
      <c r="J55" s="456">
        <f>I55*$R$4/1000</f>
        <v>2.4913639999999999</v>
      </c>
      <c r="K55" s="492">
        <v>0.15</v>
      </c>
      <c r="L55" s="456">
        <f>K55*$R$5/1000</f>
        <v>0.47422349999999996</v>
      </c>
      <c r="M55" s="273" t="s">
        <v>249</v>
      </c>
      <c r="N55" s="228" t="s">
        <v>133</v>
      </c>
      <c r="O55" s="239">
        <v>1.05</v>
      </c>
      <c r="P55" s="274">
        <v>0.9</v>
      </c>
      <c r="Q55" s="239">
        <f t="shared" si="13"/>
        <v>0.94500000000000006</v>
      </c>
      <c r="R55" s="453">
        <f>E55*F55</f>
        <v>391.39808378735995</v>
      </c>
      <c r="S55" s="454">
        <f>+E55*G55</f>
        <v>492.23397211349749</v>
      </c>
      <c r="T55" s="454">
        <f t="shared" si="15"/>
        <v>505.82578266848134</v>
      </c>
      <c r="U55" s="456">
        <f>SUM(Q55:Q59)</f>
        <v>1.8126</v>
      </c>
      <c r="V55" s="456">
        <f t="shared" ref="V55" si="16">U55*1.02*1.05*$V$9</f>
        <v>2.0523366511199996</v>
      </c>
      <c r="W55" s="210"/>
      <c r="X55" s="210"/>
    </row>
    <row r="56" spans="1:24" ht="18.75" customHeight="1">
      <c r="A56" s="297"/>
      <c r="B56" s="452"/>
      <c r="C56" s="458"/>
      <c r="D56" s="465"/>
      <c r="E56" s="490"/>
      <c r="F56" s="459"/>
      <c r="G56" s="486"/>
      <c r="H56" s="486"/>
      <c r="I56" s="492"/>
      <c r="J56" s="456"/>
      <c r="K56" s="492"/>
      <c r="L56" s="456"/>
      <c r="M56" s="273" t="s">
        <v>250</v>
      </c>
      <c r="N56" s="228" t="s">
        <v>229</v>
      </c>
      <c r="O56" s="239">
        <v>1.1000000000000001</v>
      </c>
      <c r="P56" s="274">
        <v>0.14699999999999999</v>
      </c>
      <c r="Q56" s="239">
        <f t="shared" si="13"/>
        <v>0.16170000000000001</v>
      </c>
      <c r="R56" s="453"/>
      <c r="S56" s="482"/>
      <c r="T56" s="482"/>
      <c r="U56" s="456"/>
      <c r="V56" s="456"/>
      <c r="W56" s="210"/>
      <c r="X56" s="210"/>
    </row>
    <row r="57" spans="1:24" ht="11.25" customHeight="1">
      <c r="A57" s="297"/>
      <c r="B57" s="452"/>
      <c r="C57" s="458"/>
      <c r="D57" s="465"/>
      <c r="E57" s="490"/>
      <c r="F57" s="459"/>
      <c r="G57" s="486"/>
      <c r="H57" s="486"/>
      <c r="I57" s="492"/>
      <c r="J57" s="456"/>
      <c r="K57" s="492"/>
      <c r="L57" s="456"/>
      <c r="M57" s="273" t="s">
        <v>251</v>
      </c>
      <c r="N57" s="228" t="s">
        <v>229</v>
      </c>
      <c r="O57" s="239">
        <v>2.9</v>
      </c>
      <c r="P57" s="295">
        <v>0.21099999999999999</v>
      </c>
      <c r="Q57" s="239">
        <f t="shared" si="13"/>
        <v>0.6119</v>
      </c>
      <c r="R57" s="453"/>
      <c r="S57" s="482"/>
      <c r="T57" s="482"/>
      <c r="U57" s="456"/>
      <c r="V57" s="456"/>
      <c r="W57" s="210"/>
      <c r="X57" s="210"/>
    </row>
    <row r="58" spans="1:24" ht="5.25" customHeight="1">
      <c r="A58" s="297"/>
      <c r="B58" s="452"/>
      <c r="C58" s="458"/>
      <c r="D58" s="465"/>
      <c r="E58" s="490"/>
      <c r="F58" s="459"/>
      <c r="G58" s="486"/>
      <c r="H58" s="486"/>
      <c r="I58" s="492"/>
      <c r="J58" s="456"/>
      <c r="K58" s="492"/>
      <c r="L58" s="456"/>
      <c r="M58" s="273" t="s">
        <v>252</v>
      </c>
      <c r="N58" s="228" t="s">
        <v>214</v>
      </c>
      <c r="O58" s="239">
        <v>0.08</v>
      </c>
      <c r="P58" s="295">
        <v>1</v>
      </c>
      <c r="Q58" s="239">
        <f t="shared" si="13"/>
        <v>0.08</v>
      </c>
      <c r="R58" s="453"/>
      <c r="S58" s="482"/>
      <c r="T58" s="482"/>
      <c r="U58" s="456"/>
      <c r="V58" s="456"/>
      <c r="W58" s="210"/>
      <c r="X58" s="210"/>
    </row>
    <row r="59" spans="1:24" ht="3.75" hidden="1" customHeight="1">
      <c r="A59" s="297"/>
      <c r="B59" s="452"/>
      <c r="C59" s="458"/>
      <c r="D59" s="465"/>
      <c r="E59" s="490"/>
      <c r="F59" s="459"/>
      <c r="G59" s="461"/>
      <c r="H59" s="461"/>
      <c r="I59" s="492"/>
      <c r="J59" s="456"/>
      <c r="K59" s="492"/>
      <c r="L59" s="456"/>
      <c r="M59" s="233" t="s">
        <v>253</v>
      </c>
      <c r="N59" s="228" t="s">
        <v>196</v>
      </c>
      <c r="O59" s="239">
        <v>2</v>
      </c>
      <c r="P59" s="295">
        <v>7.0000000000000001E-3</v>
      </c>
      <c r="Q59" s="239">
        <f t="shared" si="13"/>
        <v>1.4E-2</v>
      </c>
      <c r="R59" s="453"/>
      <c r="S59" s="455"/>
      <c r="T59" s="455"/>
      <c r="U59" s="456"/>
      <c r="V59" s="456"/>
      <c r="W59" s="210"/>
      <c r="X59" s="210"/>
    </row>
    <row r="60" spans="1:24" ht="2.25" hidden="1" customHeight="1">
      <c r="A60" s="468"/>
      <c r="B60" s="452"/>
      <c r="C60" s="458"/>
      <c r="D60" s="465"/>
      <c r="E60" s="490"/>
      <c r="F60" s="459"/>
      <c r="G60" s="486"/>
      <c r="H60" s="486"/>
      <c r="I60" s="492"/>
      <c r="J60" s="456"/>
      <c r="K60" s="492"/>
      <c r="L60" s="456"/>
      <c r="M60" s="273" t="s">
        <v>252</v>
      </c>
      <c r="N60" s="228" t="s">
        <v>214</v>
      </c>
      <c r="O60" s="239">
        <v>0.08</v>
      </c>
      <c r="P60" s="295">
        <v>1</v>
      </c>
      <c r="Q60" s="239">
        <f t="shared" si="13"/>
        <v>0.08</v>
      </c>
      <c r="R60" s="453"/>
      <c r="S60" s="482"/>
      <c r="T60" s="482"/>
      <c r="U60" s="456"/>
      <c r="V60" s="456"/>
      <c r="W60" s="210"/>
      <c r="X60" s="210"/>
    </row>
    <row r="61" spans="1:24" ht="0.75" hidden="1" customHeight="1">
      <c r="A61" s="464"/>
      <c r="B61" s="452"/>
      <c r="C61" s="458"/>
      <c r="D61" s="465"/>
      <c r="E61" s="490"/>
      <c r="F61" s="459"/>
      <c r="G61" s="461"/>
      <c r="H61" s="461"/>
      <c r="I61" s="492"/>
      <c r="J61" s="456"/>
      <c r="K61" s="492"/>
      <c r="L61" s="456"/>
      <c r="M61" s="233" t="s">
        <v>254</v>
      </c>
      <c r="N61" s="228" t="s">
        <v>229</v>
      </c>
      <c r="O61" s="239">
        <v>1.05</v>
      </c>
      <c r="P61" s="248">
        <v>0.1</v>
      </c>
      <c r="Q61" s="239">
        <f t="shared" si="13"/>
        <v>0.10500000000000001</v>
      </c>
      <c r="R61" s="453"/>
      <c r="S61" s="455"/>
      <c r="T61" s="455"/>
      <c r="U61" s="456"/>
      <c r="V61" s="456"/>
      <c r="W61" s="210"/>
      <c r="X61" s="210"/>
    </row>
    <row r="62" spans="1:24" ht="18.75" customHeight="1">
      <c r="A62" s="457">
        <v>10</v>
      </c>
      <c r="B62" s="452" t="s">
        <v>255</v>
      </c>
      <c r="C62" s="458" t="s">
        <v>256</v>
      </c>
      <c r="D62" s="452" t="s">
        <v>133</v>
      </c>
      <c r="E62" s="493">
        <v>4120</v>
      </c>
      <c r="F62" s="459">
        <f>J62+L62+V62</f>
        <v>1.4220245298800001</v>
      </c>
      <c r="G62" s="460">
        <f t="shared" si="9"/>
        <v>1.7883807095129844</v>
      </c>
      <c r="H62" s="460">
        <f t="shared" si="7"/>
        <v>1.8377623718544114</v>
      </c>
      <c r="I62" s="492">
        <v>0.39700000000000002</v>
      </c>
      <c r="J62" s="456">
        <f>I62*$R$4/1000</f>
        <v>0.96026360000000011</v>
      </c>
      <c r="K62" s="494">
        <v>0.01</v>
      </c>
      <c r="L62" s="456">
        <f>K62*$R$5/1000</f>
        <v>3.1614900000000001E-2</v>
      </c>
      <c r="M62" s="273" t="s">
        <v>257</v>
      </c>
      <c r="N62" s="228" t="s">
        <v>214</v>
      </c>
      <c r="O62" s="228">
        <v>0.63</v>
      </c>
      <c r="P62" s="274">
        <v>0.44</v>
      </c>
      <c r="Q62" s="239">
        <f t="shared" si="13"/>
        <v>0.2772</v>
      </c>
      <c r="R62" s="453">
        <f>E62*F62</f>
        <v>5858.7410631056</v>
      </c>
      <c r="S62" s="454">
        <f>+E62*G62</f>
        <v>7368.1285231934962</v>
      </c>
      <c r="T62" s="454">
        <f t="shared" si="15"/>
        <v>7571.5809720401749</v>
      </c>
      <c r="U62" s="456">
        <f>SUM(Q62:Q63)</f>
        <v>0.37990000000000002</v>
      </c>
      <c r="V62" s="456">
        <f>U62*1.02*1.05*$V$9</f>
        <v>0.43014602988</v>
      </c>
      <c r="W62" s="210"/>
      <c r="X62" s="210"/>
    </row>
    <row r="63" spans="1:24" ht="12" customHeight="1">
      <c r="A63" s="457"/>
      <c r="B63" s="452"/>
      <c r="C63" s="458"/>
      <c r="D63" s="452"/>
      <c r="E63" s="493"/>
      <c r="F63" s="459"/>
      <c r="G63" s="461"/>
      <c r="H63" s="461"/>
      <c r="I63" s="492"/>
      <c r="J63" s="456"/>
      <c r="K63" s="494"/>
      <c r="L63" s="456"/>
      <c r="M63" s="273" t="s">
        <v>258</v>
      </c>
      <c r="N63" s="228" t="s">
        <v>214</v>
      </c>
      <c r="O63" s="239">
        <v>0.79</v>
      </c>
      <c r="P63" s="272">
        <v>0.13</v>
      </c>
      <c r="Q63" s="239">
        <f t="shared" si="13"/>
        <v>0.10270000000000001</v>
      </c>
      <c r="R63" s="453"/>
      <c r="S63" s="455"/>
      <c r="T63" s="455"/>
      <c r="U63" s="456"/>
      <c r="V63" s="456"/>
      <c r="W63" s="210"/>
      <c r="X63" s="210"/>
    </row>
    <row r="64" spans="1:24" ht="19.5" customHeight="1">
      <c r="A64" s="457">
        <v>11</v>
      </c>
      <c r="B64" s="452" t="s">
        <v>255</v>
      </c>
      <c r="C64" s="458" t="s">
        <v>259</v>
      </c>
      <c r="D64" s="452" t="s">
        <v>133</v>
      </c>
      <c r="E64" s="490">
        <v>453</v>
      </c>
      <c r="F64" s="459">
        <f>J64+L64+V64</f>
        <v>1.7002211067199999</v>
      </c>
      <c r="G64" s="460">
        <f t="shared" si="9"/>
        <v>2.1382490704442736</v>
      </c>
      <c r="H64" s="460">
        <f t="shared" si="7"/>
        <v>2.1972914729019157</v>
      </c>
      <c r="I64" s="492">
        <v>0.39700000000000002</v>
      </c>
      <c r="J64" s="456">
        <f>I64*$R$4/1000</f>
        <v>0.96026360000000011</v>
      </c>
      <c r="K64" s="494">
        <v>0.01</v>
      </c>
      <c r="L64" s="456">
        <f>K64*$R$5/1000</f>
        <v>3.1614900000000001E-2</v>
      </c>
      <c r="M64" s="273" t="s">
        <v>257</v>
      </c>
      <c r="N64" s="228" t="s">
        <v>214</v>
      </c>
      <c r="O64" s="228">
        <v>0.63</v>
      </c>
      <c r="P64" s="274">
        <v>0.83</v>
      </c>
      <c r="Q64" s="239">
        <f t="shared" si="13"/>
        <v>0.52290000000000003</v>
      </c>
      <c r="R64" s="453">
        <f>E64*F64</f>
        <v>770.20016134415994</v>
      </c>
      <c r="S64" s="454">
        <f>+E64*G64</f>
        <v>968.62682891125598</v>
      </c>
      <c r="T64" s="454">
        <f t="shared" si="15"/>
        <v>995.37303722456784</v>
      </c>
      <c r="U64" s="456">
        <f>SUM(Q64:Q65)</f>
        <v>0.62560000000000004</v>
      </c>
      <c r="V64" s="456">
        <f>U64*1.02*1.05*$V$9</f>
        <v>0.70834260671999993</v>
      </c>
      <c r="W64" s="210"/>
      <c r="X64" s="210"/>
    </row>
    <row r="65" spans="1:24" ht="9" customHeight="1">
      <c r="A65" s="457"/>
      <c r="B65" s="452"/>
      <c r="C65" s="458"/>
      <c r="D65" s="452"/>
      <c r="E65" s="490"/>
      <c r="F65" s="459"/>
      <c r="G65" s="461"/>
      <c r="H65" s="461"/>
      <c r="I65" s="492"/>
      <c r="J65" s="456"/>
      <c r="K65" s="494"/>
      <c r="L65" s="456"/>
      <c r="M65" s="273" t="s">
        <v>260</v>
      </c>
      <c r="N65" s="228" t="s">
        <v>214</v>
      </c>
      <c r="O65" s="239">
        <v>0.79</v>
      </c>
      <c r="P65" s="272">
        <v>0.13</v>
      </c>
      <c r="Q65" s="239">
        <f t="shared" si="13"/>
        <v>0.10270000000000001</v>
      </c>
      <c r="R65" s="453"/>
      <c r="S65" s="455"/>
      <c r="T65" s="455"/>
      <c r="U65" s="456"/>
      <c r="V65" s="456"/>
      <c r="W65" s="210"/>
      <c r="X65" s="210"/>
    </row>
    <row r="66" spans="1:24" ht="19.5" customHeight="1">
      <c r="A66" s="457">
        <v>12</v>
      </c>
      <c r="B66" s="452" t="s">
        <v>261</v>
      </c>
      <c r="C66" s="458" t="s">
        <v>262</v>
      </c>
      <c r="D66" s="452" t="s">
        <v>133</v>
      </c>
      <c r="E66" s="493">
        <v>2003</v>
      </c>
      <c r="F66" s="459">
        <f>J66+L66+V66</f>
        <v>1.7304823241600003</v>
      </c>
      <c r="G66" s="460">
        <f t="shared" si="9"/>
        <v>2.1763064853333414</v>
      </c>
      <c r="H66" s="460">
        <f t="shared" si="7"/>
        <v>2.2363997481596081</v>
      </c>
      <c r="I66" s="492">
        <v>0.51400000000000001</v>
      </c>
      <c r="J66" s="456">
        <f>I66*$R$4/1000</f>
        <v>1.2432632000000001</v>
      </c>
      <c r="K66" s="492">
        <v>1.2E-2</v>
      </c>
      <c r="L66" s="456">
        <f>K66*$R$5/1000</f>
        <v>3.793788E-2</v>
      </c>
      <c r="M66" s="273" t="s">
        <v>257</v>
      </c>
      <c r="N66" s="228" t="s">
        <v>214</v>
      </c>
      <c r="O66" s="228">
        <v>0.63</v>
      </c>
      <c r="P66" s="274">
        <v>0.44</v>
      </c>
      <c r="Q66" s="239">
        <f t="shared" si="13"/>
        <v>0.2772</v>
      </c>
      <c r="R66" s="453">
        <f>E66*F66</f>
        <v>3466.1560952924806</v>
      </c>
      <c r="S66" s="454">
        <f>+E66*G66</f>
        <v>4359.1418901226825</v>
      </c>
      <c r="T66" s="454">
        <f t="shared" si="15"/>
        <v>4479.5086955636953</v>
      </c>
      <c r="U66" s="456">
        <f>SUM(Q66:Q67)</f>
        <v>0.39680000000000004</v>
      </c>
      <c r="V66" s="456">
        <f>U66*1.02*1.05*$V$9</f>
        <v>0.44928124415999998</v>
      </c>
      <c r="W66" s="210"/>
      <c r="X66" s="210"/>
    </row>
    <row r="67" spans="1:24" ht="19.5" customHeight="1">
      <c r="A67" s="457"/>
      <c r="B67" s="452"/>
      <c r="C67" s="458"/>
      <c r="D67" s="452"/>
      <c r="E67" s="493"/>
      <c r="F67" s="459"/>
      <c r="G67" s="461"/>
      <c r="H67" s="461"/>
      <c r="I67" s="492"/>
      <c r="J67" s="456"/>
      <c r="K67" s="492"/>
      <c r="L67" s="456"/>
      <c r="M67" s="273" t="s">
        <v>258</v>
      </c>
      <c r="N67" s="228" t="s">
        <v>214</v>
      </c>
      <c r="O67" s="239">
        <v>0.92</v>
      </c>
      <c r="P67" s="272">
        <v>0.13</v>
      </c>
      <c r="Q67" s="239">
        <f t="shared" si="13"/>
        <v>0.11960000000000001</v>
      </c>
      <c r="R67" s="453"/>
      <c r="S67" s="455"/>
      <c r="T67" s="455"/>
      <c r="U67" s="456"/>
      <c r="V67" s="456"/>
      <c r="W67" s="210"/>
      <c r="X67" s="210"/>
    </row>
    <row r="68" spans="1:24" s="83" customFormat="1" ht="18" customHeight="1">
      <c r="A68" s="298"/>
      <c r="B68" s="279"/>
      <c r="C68" s="299" t="s">
        <v>209</v>
      </c>
      <c r="D68" s="300"/>
      <c r="E68" s="301"/>
      <c r="F68" s="302"/>
      <c r="G68" s="242"/>
      <c r="H68" s="242"/>
      <c r="I68" s="303"/>
      <c r="J68" s="304"/>
      <c r="K68" s="303"/>
      <c r="L68" s="304"/>
      <c r="M68" s="278"/>
      <c r="N68" s="300"/>
      <c r="O68" s="305"/>
      <c r="P68" s="306"/>
      <c r="Q68" s="279"/>
      <c r="R68" s="307">
        <f>SUM(R48:R67)</f>
        <v>13288.941969689331</v>
      </c>
      <c r="S68" s="308">
        <f>SUM(S48:S67)</f>
        <v>16712.572089340392</v>
      </c>
      <c r="T68" s="308">
        <f>SUM(T48:T67)</f>
        <v>17174.047986157304</v>
      </c>
      <c r="U68" s="304"/>
      <c r="V68" s="304"/>
      <c r="W68" s="266"/>
      <c r="X68" s="266"/>
    </row>
    <row r="69" spans="1:24" s="83" customFormat="1" ht="18" customHeight="1">
      <c r="A69" s="309"/>
      <c r="B69" s="495" t="s">
        <v>323</v>
      </c>
      <c r="C69" s="495"/>
      <c r="D69" s="495"/>
      <c r="E69" s="310"/>
      <c r="F69" s="311"/>
      <c r="G69" s="242"/>
      <c r="H69" s="242"/>
      <c r="I69" s="312"/>
      <c r="J69" s="313"/>
      <c r="K69" s="312"/>
      <c r="L69" s="313"/>
      <c r="M69" s="314"/>
      <c r="N69" s="312"/>
      <c r="O69" s="315"/>
      <c r="P69" s="316"/>
      <c r="Q69" s="284"/>
      <c r="R69" s="317"/>
      <c r="S69" s="244"/>
      <c r="T69" s="244"/>
      <c r="U69" s="313"/>
      <c r="V69" s="313"/>
      <c r="W69" s="266"/>
      <c r="X69" s="266"/>
    </row>
    <row r="70" spans="1:24" ht="21" customHeight="1">
      <c r="A70" s="318">
        <v>1</v>
      </c>
      <c r="B70" s="319" t="s">
        <v>269</v>
      </c>
      <c r="C70" s="320" t="s">
        <v>270</v>
      </c>
      <c r="D70" s="321" t="s">
        <v>196</v>
      </c>
      <c r="E70" s="322">
        <v>3</v>
      </c>
      <c r="F70" s="323">
        <v>4.0299870039999997</v>
      </c>
      <c r="G70" s="242">
        <f t="shared" si="9"/>
        <v>5.0682325558405195</v>
      </c>
      <c r="H70" s="242">
        <f t="shared" si="7"/>
        <v>5.2081791272886653</v>
      </c>
      <c r="I70" s="324">
        <v>1.04</v>
      </c>
      <c r="J70" s="325">
        <v>2.515552</v>
      </c>
      <c r="K70" s="324">
        <v>0.06</v>
      </c>
      <c r="L70" s="325">
        <v>0.18968939999999998</v>
      </c>
      <c r="M70" s="320" t="s">
        <v>271</v>
      </c>
      <c r="N70" s="321" t="s">
        <v>196</v>
      </c>
      <c r="O70" s="326">
        <v>1</v>
      </c>
      <c r="P70" s="327">
        <v>1.17</v>
      </c>
      <c r="Q70" s="319">
        <v>1.17</v>
      </c>
      <c r="R70" s="328">
        <v>12.089961012</v>
      </c>
      <c r="S70" s="244">
        <f t="shared" ref="S70:S83" si="17">+E70*G70</f>
        <v>15.204697667521557</v>
      </c>
      <c r="T70" s="329">
        <f>+E70*H70</f>
        <v>15.624537381865995</v>
      </c>
      <c r="U70" s="325">
        <v>1.17</v>
      </c>
      <c r="V70" s="325">
        <v>1.3247456040000001</v>
      </c>
      <c r="W70" s="210"/>
      <c r="X70" s="210"/>
    </row>
    <row r="71" spans="1:24" ht="21" customHeight="1">
      <c r="A71" s="286">
        <v>2</v>
      </c>
      <c r="B71" s="228" t="s">
        <v>272</v>
      </c>
      <c r="C71" s="233" t="s">
        <v>273</v>
      </c>
      <c r="D71" s="229" t="s">
        <v>196</v>
      </c>
      <c r="E71" s="330">
        <v>15</v>
      </c>
      <c r="F71" s="237">
        <v>3.2747712959999999</v>
      </c>
      <c r="G71" s="242">
        <f t="shared" si="9"/>
        <v>4.1184506249884798</v>
      </c>
      <c r="H71" s="242">
        <f t="shared" si="7"/>
        <v>4.2321713428709735</v>
      </c>
      <c r="I71" s="271">
        <v>0.9</v>
      </c>
      <c r="J71" s="239">
        <v>2.17692</v>
      </c>
      <c r="K71" s="271">
        <v>0.05</v>
      </c>
      <c r="L71" s="239">
        <v>0.15807450000000001</v>
      </c>
      <c r="M71" s="233" t="s">
        <v>274</v>
      </c>
      <c r="N71" s="229" t="s">
        <v>196</v>
      </c>
      <c r="O71" s="249">
        <v>1</v>
      </c>
      <c r="P71" s="274">
        <v>0.83</v>
      </c>
      <c r="Q71" s="228">
        <v>0.83</v>
      </c>
      <c r="R71" s="331">
        <v>163.73856480000001</v>
      </c>
      <c r="S71" s="244">
        <f t="shared" si="17"/>
        <v>61.776759374827193</v>
      </c>
      <c r="T71" s="329">
        <f t="shared" ref="T71:T83" si="18">+E71*H71</f>
        <v>63.482570143064606</v>
      </c>
      <c r="U71" s="239">
        <v>0.83</v>
      </c>
      <c r="V71" s="239">
        <v>0.93977679600000008</v>
      </c>
      <c r="W71" s="210"/>
      <c r="X71" s="210"/>
    </row>
    <row r="72" spans="1:24" ht="30" customHeight="1">
      <c r="A72" s="286">
        <v>4</v>
      </c>
      <c r="B72" s="228" t="s">
        <v>275</v>
      </c>
      <c r="C72" s="233" t="s">
        <v>276</v>
      </c>
      <c r="D72" s="332" t="s">
        <v>334</v>
      </c>
      <c r="E72" s="330">
        <v>0.03</v>
      </c>
      <c r="F72" s="237">
        <v>489.00339360000004</v>
      </c>
      <c r="G72" s="242">
        <f t="shared" si="9"/>
        <v>614.98533789316809</v>
      </c>
      <c r="H72" s="242">
        <f t="shared" si="7"/>
        <v>631.96662053574312</v>
      </c>
      <c r="I72" s="271">
        <v>189</v>
      </c>
      <c r="J72" s="239">
        <v>457.15320000000003</v>
      </c>
      <c r="K72" s="271">
        <v>9</v>
      </c>
      <c r="L72" s="239">
        <v>28.453409999999995</v>
      </c>
      <c r="M72" s="233" t="s">
        <v>277</v>
      </c>
      <c r="N72" s="229" t="s">
        <v>196</v>
      </c>
      <c r="O72" s="249">
        <v>1</v>
      </c>
      <c r="P72" s="274">
        <v>3</v>
      </c>
      <c r="Q72" s="228">
        <v>3</v>
      </c>
      <c r="R72" s="331">
        <v>14.670101808</v>
      </c>
      <c r="S72" s="244">
        <f t="shared" si="17"/>
        <v>18.449560136795043</v>
      </c>
      <c r="T72" s="329">
        <f t="shared" si="18"/>
        <v>18.958998616072293</v>
      </c>
      <c r="U72" s="239">
        <v>3</v>
      </c>
      <c r="V72" s="239">
        <v>3.3967836</v>
      </c>
      <c r="W72" s="210"/>
      <c r="X72" s="210"/>
    </row>
    <row r="73" spans="1:24" ht="29.25" customHeight="1">
      <c r="A73" s="286">
        <v>5</v>
      </c>
      <c r="B73" s="228" t="s">
        <v>278</v>
      </c>
      <c r="C73" s="233" t="s">
        <v>279</v>
      </c>
      <c r="D73" s="229" t="s">
        <v>217</v>
      </c>
      <c r="E73" s="330">
        <v>0.95</v>
      </c>
      <c r="F73" s="237">
        <v>29.991067900000004</v>
      </c>
      <c r="G73" s="242">
        <f t="shared" si="9"/>
        <v>37.717666723077009</v>
      </c>
      <c r="H73" s="242">
        <f t="shared" si="7"/>
        <v>38.759145795467965</v>
      </c>
      <c r="I73" s="271">
        <v>7.55</v>
      </c>
      <c r="J73" s="239">
        <v>18.261940000000003</v>
      </c>
      <c r="K73" s="271">
        <v>3.71</v>
      </c>
      <c r="L73" s="239">
        <v>11.7291279</v>
      </c>
      <c r="M73" s="233"/>
      <c r="N73" s="229"/>
      <c r="O73" s="249"/>
      <c r="P73" s="274"/>
      <c r="Q73" s="228"/>
      <c r="R73" s="331">
        <v>28.491514505000001</v>
      </c>
      <c r="S73" s="244">
        <f t="shared" si="17"/>
        <v>35.831783386923156</v>
      </c>
      <c r="T73" s="329">
        <f t="shared" si="18"/>
        <v>36.821188505694565</v>
      </c>
      <c r="U73" s="239">
        <v>0</v>
      </c>
      <c r="V73" s="239">
        <v>0</v>
      </c>
      <c r="W73" s="210"/>
      <c r="X73" s="210"/>
    </row>
    <row r="74" spans="1:24" ht="17.25" customHeight="1">
      <c r="A74" s="286"/>
      <c r="B74" s="228" t="s">
        <v>234</v>
      </c>
      <c r="C74" s="233" t="s">
        <v>280</v>
      </c>
      <c r="D74" s="229" t="s">
        <v>219</v>
      </c>
      <c r="E74" s="330">
        <v>150</v>
      </c>
      <c r="F74" s="237">
        <v>0.39651787223999996</v>
      </c>
      <c r="G74" s="242">
        <f t="shared" si="9"/>
        <v>0.49867277166519114</v>
      </c>
      <c r="H74" s="242">
        <f t="shared" si="7"/>
        <v>0.51244237357279609</v>
      </c>
      <c r="I74" s="271"/>
      <c r="J74" s="239">
        <v>0</v>
      </c>
      <c r="K74" s="271"/>
      <c r="L74" s="239">
        <v>0</v>
      </c>
      <c r="M74" s="233" t="s">
        <v>280</v>
      </c>
      <c r="N74" s="229" t="s">
        <v>219</v>
      </c>
      <c r="O74" s="249">
        <v>1.03</v>
      </c>
      <c r="P74" s="274">
        <v>0.34</v>
      </c>
      <c r="Q74" s="228">
        <v>0.35020000000000001</v>
      </c>
      <c r="R74" s="331">
        <v>59.47768083599999</v>
      </c>
      <c r="S74" s="244">
        <f t="shared" si="17"/>
        <v>74.800915749778667</v>
      </c>
      <c r="T74" s="329">
        <f t="shared" si="18"/>
        <v>76.866356035919409</v>
      </c>
      <c r="U74" s="239">
        <v>0.35020000000000001</v>
      </c>
      <c r="V74" s="239">
        <v>0.39651787223999996</v>
      </c>
      <c r="W74" s="210"/>
      <c r="X74" s="210"/>
    </row>
    <row r="75" spans="1:24" ht="17.25" customHeight="1">
      <c r="A75" s="286"/>
      <c r="B75" s="228" t="s">
        <v>234</v>
      </c>
      <c r="C75" s="233" t="s">
        <v>281</v>
      </c>
      <c r="D75" s="229" t="s">
        <v>219</v>
      </c>
      <c r="E75" s="247">
        <v>250</v>
      </c>
      <c r="F75" s="237">
        <v>0.24490809755999998</v>
      </c>
      <c r="G75" s="242">
        <f t="shared" si="9"/>
        <v>0.30800377073438279</v>
      </c>
      <c r="H75" s="242">
        <f t="shared" ref="H75:H83" si="19">+G75*$B$4</f>
        <v>0.31650852485378589</v>
      </c>
      <c r="I75" s="271"/>
      <c r="J75" s="239">
        <v>0</v>
      </c>
      <c r="K75" s="271"/>
      <c r="L75" s="239">
        <v>0</v>
      </c>
      <c r="M75" s="233" t="s">
        <v>281</v>
      </c>
      <c r="N75" s="229" t="s">
        <v>219</v>
      </c>
      <c r="O75" s="249">
        <v>1.03</v>
      </c>
      <c r="P75" s="274">
        <v>0.21</v>
      </c>
      <c r="Q75" s="228">
        <v>0.21629999999999999</v>
      </c>
      <c r="R75" s="331">
        <v>146.944858536</v>
      </c>
      <c r="S75" s="244">
        <f t="shared" si="17"/>
        <v>77.000942683595696</v>
      </c>
      <c r="T75" s="329">
        <f t="shared" si="18"/>
        <v>79.127131213446475</v>
      </c>
      <c r="U75" s="239">
        <v>0.21629999999999999</v>
      </c>
      <c r="V75" s="239">
        <v>0.24490809755999998</v>
      </c>
      <c r="W75" s="210"/>
      <c r="X75" s="210"/>
    </row>
    <row r="76" spans="1:24" ht="19.5" customHeight="1">
      <c r="A76" s="286"/>
      <c r="B76" s="228" t="s">
        <v>234</v>
      </c>
      <c r="C76" s="233" t="s">
        <v>282</v>
      </c>
      <c r="D76" s="229" t="s">
        <v>219</v>
      </c>
      <c r="E76" s="330">
        <v>200</v>
      </c>
      <c r="F76" s="237">
        <v>0.22158351683999999</v>
      </c>
      <c r="G76" s="242">
        <f t="shared" ref="G76:G83" si="20">+F76*$B$3</f>
        <v>0.27867007828348922</v>
      </c>
      <c r="H76" s="242">
        <f t="shared" si="19"/>
        <v>0.28636485582009202</v>
      </c>
      <c r="I76" s="271"/>
      <c r="J76" s="239">
        <v>0</v>
      </c>
      <c r="K76" s="271"/>
      <c r="L76" s="239">
        <v>0</v>
      </c>
      <c r="M76" s="233" t="s">
        <v>282</v>
      </c>
      <c r="N76" s="229" t="s">
        <v>219</v>
      </c>
      <c r="O76" s="249">
        <v>1.03</v>
      </c>
      <c r="P76" s="274">
        <v>0.19</v>
      </c>
      <c r="Q76" s="228">
        <v>0.19570000000000001</v>
      </c>
      <c r="R76" s="331">
        <v>44.316703367999999</v>
      </c>
      <c r="S76" s="244">
        <f t="shared" si="17"/>
        <v>55.734015656697842</v>
      </c>
      <c r="T76" s="329">
        <f t="shared" si="18"/>
        <v>57.272971164018408</v>
      </c>
      <c r="U76" s="239">
        <v>0.19570000000000001</v>
      </c>
      <c r="V76" s="239">
        <v>0.22158351683999999</v>
      </c>
      <c r="W76" s="210"/>
      <c r="X76" s="210"/>
    </row>
    <row r="77" spans="1:24" ht="21" customHeight="1">
      <c r="A77" s="286">
        <v>6</v>
      </c>
      <c r="B77" s="228" t="s">
        <v>234</v>
      </c>
      <c r="C77" s="233" t="s">
        <v>283</v>
      </c>
      <c r="D77" s="229" t="s">
        <v>196</v>
      </c>
      <c r="E77" s="330">
        <v>50</v>
      </c>
      <c r="F77" s="237">
        <v>0.13587134399999998</v>
      </c>
      <c r="G77" s="242">
        <f t="shared" si="20"/>
        <v>0.17087587835471998</v>
      </c>
      <c r="H77" s="242">
        <f t="shared" si="19"/>
        <v>0.17559418854578965</v>
      </c>
      <c r="I77" s="271"/>
      <c r="J77" s="239">
        <v>0</v>
      </c>
      <c r="K77" s="271"/>
      <c r="L77" s="239">
        <v>0</v>
      </c>
      <c r="M77" s="233" t="s">
        <v>284</v>
      </c>
      <c r="N77" s="229" t="s">
        <v>196</v>
      </c>
      <c r="O77" s="249">
        <v>1</v>
      </c>
      <c r="P77" s="274">
        <v>0.12</v>
      </c>
      <c r="Q77" s="228">
        <v>0.12</v>
      </c>
      <c r="R77" s="331">
        <v>6.7935671999999991</v>
      </c>
      <c r="S77" s="244">
        <f t="shared" si="17"/>
        <v>8.5437939177360001</v>
      </c>
      <c r="T77" s="329">
        <f t="shared" si="18"/>
        <v>8.7797094272894824</v>
      </c>
      <c r="U77" s="239">
        <v>0.12</v>
      </c>
      <c r="V77" s="239">
        <v>0.13587134399999998</v>
      </c>
      <c r="W77" s="210"/>
      <c r="X77" s="210"/>
    </row>
    <row r="78" spans="1:24" ht="24" customHeight="1">
      <c r="A78" s="286">
        <v>7</v>
      </c>
      <c r="B78" s="228" t="s">
        <v>285</v>
      </c>
      <c r="C78" s="233" t="s">
        <v>286</v>
      </c>
      <c r="D78" s="229" t="s">
        <v>199</v>
      </c>
      <c r="E78" s="330">
        <v>0.2</v>
      </c>
      <c r="F78" s="237">
        <v>176.94899290000001</v>
      </c>
      <c r="G78" s="242">
        <f t="shared" si="20"/>
        <v>222.53636194082702</v>
      </c>
      <c r="H78" s="242">
        <f t="shared" si="19"/>
        <v>228.68114723491806</v>
      </c>
      <c r="I78" s="271">
        <v>11.3</v>
      </c>
      <c r="J78" s="239">
        <v>27.332440000000002</v>
      </c>
      <c r="K78" s="271">
        <v>0.05</v>
      </c>
      <c r="L78" s="239">
        <v>0.15807450000000001</v>
      </c>
      <c r="M78" s="233" t="s">
        <v>287</v>
      </c>
      <c r="N78" s="229" t="s">
        <v>196</v>
      </c>
      <c r="O78" s="249">
        <v>100</v>
      </c>
      <c r="P78" s="274">
        <v>1.2</v>
      </c>
      <c r="Q78" s="228">
        <v>120</v>
      </c>
      <c r="R78" s="331">
        <v>35.389798580000004</v>
      </c>
      <c r="S78" s="244">
        <f t="shared" si="17"/>
        <v>44.507272388165404</v>
      </c>
      <c r="T78" s="329">
        <f t="shared" si="18"/>
        <v>45.736229446983614</v>
      </c>
      <c r="U78" s="239">
        <v>132</v>
      </c>
      <c r="V78" s="239">
        <v>149.45847839999999</v>
      </c>
      <c r="W78" s="210"/>
      <c r="X78" s="210"/>
    </row>
    <row r="79" spans="1:24" ht="30.75" customHeight="1">
      <c r="A79" s="286">
        <v>8</v>
      </c>
      <c r="B79" s="228" t="s">
        <v>289</v>
      </c>
      <c r="C79" s="233" t="s">
        <v>290</v>
      </c>
      <c r="D79" s="229" t="s">
        <v>199</v>
      </c>
      <c r="E79" s="330">
        <v>0.32</v>
      </c>
      <c r="F79" s="237">
        <v>255.633014</v>
      </c>
      <c r="G79" s="242">
        <f t="shared" si="20"/>
        <v>321.49174739682002</v>
      </c>
      <c r="H79" s="242">
        <f t="shared" si="19"/>
        <v>330.36893827181467</v>
      </c>
      <c r="I79" s="271">
        <v>29.8</v>
      </c>
      <c r="J79" s="239">
        <v>72.080240000000003</v>
      </c>
      <c r="K79" s="271">
        <v>0.04</v>
      </c>
      <c r="L79" s="239">
        <v>0.12645960000000001</v>
      </c>
      <c r="M79" s="233" t="s">
        <v>291</v>
      </c>
      <c r="N79" s="229" t="s">
        <v>196</v>
      </c>
      <c r="O79" s="249">
        <v>100</v>
      </c>
      <c r="P79" s="274">
        <v>1.5</v>
      </c>
      <c r="Q79" s="228">
        <v>150</v>
      </c>
      <c r="R79" s="331">
        <v>81.802564480000001</v>
      </c>
      <c r="S79" s="244">
        <f t="shared" si="17"/>
        <v>102.8773591669824</v>
      </c>
      <c r="T79" s="329">
        <f t="shared" si="18"/>
        <v>105.7180602469807</v>
      </c>
      <c r="U79" s="239">
        <v>162</v>
      </c>
      <c r="V79" s="239">
        <v>183.4263144</v>
      </c>
      <c r="W79" s="210"/>
      <c r="X79" s="210"/>
    </row>
    <row r="80" spans="1:24" ht="26.25" customHeight="1">
      <c r="A80" s="286">
        <v>9</v>
      </c>
      <c r="B80" s="228" t="s">
        <v>292</v>
      </c>
      <c r="C80" s="233" t="s">
        <v>293</v>
      </c>
      <c r="D80" s="229" t="s">
        <v>199</v>
      </c>
      <c r="E80" s="330">
        <v>2</v>
      </c>
      <c r="F80" s="237">
        <v>157.11148420000001</v>
      </c>
      <c r="G80" s="242">
        <f t="shared" si="20"/>
        <v>197.588115874446</v>
      </c>
      <c r="H80" s="242">
        <f t="shared" si="19"/>
        <v>203.04401772402912</v>
      </c>
      <c r="I80" s="271">
        <v>12.5</v>
      </c>
      <c r="J80" s="239">
        <v>30.235000000000003</v>
      </c>
      <c r="K80" s="271">
        <v>0.02</v>
      </c>
      <c r="L80" s="239">
        <v>6.3229800000000003E-2</v>
      </c>
      <c r="M80" s="233" t="s">
        <v>294</v>
      </c>
      <c r="N80" s="229" t="s">
        <v>196</v>
      </c>
      <c r="O80" s="249">
        <v>100</v>
      </c>
      <c r="P80" s="274">
        <v>1</v>
      </c>
      <c r="Q80" s="228">
        <v>100</v>
      </c>
      <c r="R80" s="331">
        <v>314.22296840000001</v>
      </c>
      <c r="S80" s="244">
        <f t="shared" si="17"/>
        <v>395.17623174889201</v>
      </c>
      <c r="T80" s="329">
        <f t="shared" si="18"/>
        <v>406.08803544805824</v>
      </c>
      <c r="U80" s="239">
        <v>112</v>
      </c>
      <c r="V80" s="239">
        <v>126.81325440000001</v>
      </c>
      <c r="W80" s="210"/>
      <c r="X80" s="210"/>
    </row>
    <row r="81" spans="1:24" ht="33.75" customHeight="1">
      <c r="A81" s="286">
        <v>11</v>
      </c>
      <c r="B81" s="228" t="s">
        <v>295</v>
      </c>
      <c r="C81" s="233" t="s">
        <v>296</v>
      </c>
      <c r="D81" s="229" t="s">
        <v>199</v>
      </c>
      <c r="E81" s="330">
        <v>0.5</v>
      </c>
      <c r="F81" s="237">
        <v>94.402265999999997</v>
      </c>
      <c r="G81" s="242">
        <f t="shared" si="20"/>
        <v>118.72312178958001</v>
      </c>
      <c r="H81" s="242">
        <f t="shared" si="19"/>
        <v>122.00136398999476</v>
      </c>
      <c r="I81" s="271">
        <v>18.899999999999999</v>
      </c>
      <c r="J81" s="239">
        <v>45.715319999999998</v>
      </c>
      <c r="K81" s="271">
        <v>15.4</v>
      </c>
      <c r="L81" s="239">
        <v>48.686945999999999</v>
      </c>
      <c r="M81" s="233"/>
      <c r="N81" s="229"/>
      <c r="O81" s="249"/>
      <c r="P81" s="274"/>
      <c r="Q81" s="228"/>
      <c r="R81" s="331">
        <v>47.201132999999999</v>
      </c>
      <c r="S81" s="244">
        <f t="shared" si="17"/>
        <v>59.361560894790003</v>
      </c>
      <c r="T81" s="329">
        <f t="shared" si="18"/>
        <v>61.000681994997379</v>
      </c>
      <c r="U81" s="239">
        <v>0</v>
      </c>
      <c r="V81" s="239">
        <v>0</v>
      </c>
      <c r="W81" s="210"/>
      <c r="X81" s="210"/>
    </row>
    <row r="82" spans="1:24" ht="28.5" customHeight="1">
      <c r="A82" s="286">
        <v>12</v>
      </c>
      <c r="B82" s="228" t="s">
        <v>297</v>
      </c>
      <c r="C82" s="233" t="s">
        <v>298</v>
      </c>
      <c r="D82" s="229" t="s">
        <v>217</v>
      </c>
      <c r="E82" s="330">
        <v>6</v>
      </c>
      <c r="F82" s="237">
        <v>37.277551000000003</v>
      </c>
      <c r="G82" s="242">
        <f t="shared" si="20"/>
        <v>46.881366464130004</v>
      </c>
      <c r="H82" s="242">
        <f t="shared" si="19"/>
        <v>48.175878195620783</v>
      </c>
      <c r="I82" s="271">
        <v>7.7</v>
      </c>
      <c r="J82" s="239">
        <v>18.624760000000002</v>
      </c>
      <c r="K82" s="271">
        <v>5.9</v>
      </c>
      <c r="L82" s="239">
        <v>18.652791000000001</v>
      </c>
      <c r="M82" s="233"/>
      <c r="N82" s="229"/>
      <c r="O82" s="249"/>
      <c r="P82" s="274"/>
      <c r="Q82" s="228"/>
      <c r="R82" s="331">
        <v>223.66530600000002</v>
      </c>
      <c r="S82" s="244">
        <f t="shared" si="17"/>
        <v>281.28819878478004</v>
      </c>
      <c r="T82" s="329">
        <f t="shared" si="18"/>
        <v>289.0552691737247</v>
      </c>
      <c r="U82" s="239">
        <v>0</v>
      </c>
      <c r="V82" s="239">
        <v>0</v>
      </c>
      <c r="W82" s="210"/>
      <c r="X82" s="210"/>
    </row>
    <row r="83" spans="1:24" ht="24" customHeight="1">
      <c r="A83" s="286">
        <v>13</v>
      </c>
      <c r="B83" s="228" t="s">
        <v>299</v>
      </c>
      <c r="C83" s="233" t="s">
        <v>300</v>
      </c>
      <c r="D83" s="229" t="s">
        <v>301</v>
      </c>
      <c r="E83" s="330">
        <v>2.5</v>
      </c>
      <c r="F83" s="237">
        <v>150.51763556</v>
      </c>
      <c r="G83" s="242">
        <f t="shared" si="20"/>
        <v>189.29549400932279</v>
      </c>
      <c r="H83" s="242">
        <f t="shared" si="19"/>
        <v>194.52241583765519</v>
      </c>
      <c r="I83" s="271">
        <v>17.8</v>
      </c>
      <c r="J83" s="239">
        <v>43.054640000000006</v>
      </c>
      <c r="K83" s="271">
        <v>19.2</v>
      </c>
      <c r="L83" s="239">
        <v>60.700607999999995</v>
      </c>
      <c r="M83" s="233" t="s">
        <v>302</v>
      </c>
      <c r="N83" s="229" t="s">
        <v>229</v>
      </c>
      <c r="O83" s="249">
        <v>100</v>
      </c>
      <c r="P83" s="274">
        <v>0.39500000000000002</v>
      </c>
      <c r="Q83" s="228">
        <v>39.5</v>
      </c>
      <c r="R83" s="331">
        <v>376.29408890000002</v>
      </c>
      <c r="S83" s="244">
        <f t="shared" si="17"/>
        <v>473.23873502330696</v>
      </c>
      <c r="T83" s="329">
        <f t="shared" si="18"/>
        <v>486.30603959413799</v>
      </c>
      <c r="U83" s="239">
        <v>41.3</v>
      </c>
      <c r="V83" s="239">
        <v>46.762387560000001</v>
      </c>
      <c r="W83" s="210"/>
      <c r="X83" s="210"/>
    </row>
    <row r="84" spans="1:24" ht="16.5" customHeight="1">
      <c r="A84" s="286"/>
      <c r="B84" s="228"/>
      <c r="C84" s="333" t="s">
        <v>263</v>
      </c>
      <c r="D84" s="229"/>
      <c r="E84" s="287"/>
      <c r="F84" s="237"/>
      <c r="G84" s="237"/>
      <c r="H84" s="237"/>
      <c r="I84" s="271"/>
      <c r="J84" s="239"/>
      <c r="K84" s="271"/>
      <c r="L84" s="239"/>
      <c r="M84" s="233"/>
      <c r="N84" s="229"/>
      <c r="O84" s="249"/>
      <c r="P84" s="274"/>
      <c r="Q84" s="228"/>
      <c r="R84" s="334">
        <f>SUM(R70:R83)</f>
        <v>1555.0988114249999</v>
      </c>
      <c r="S84" s="335">
        <f>SUM(S70:S83)</f>
        <v>1703.7918265807921</v>
      </c>
      <c r="T84" s="335">
        <f>SUM(T70:T83)</f>
        <v>1750.8377783922538</v>
      </c>
      <c r="U84" s="239"/>
      <c r="V84" s="239"/>
      <c r="W84" s="210"/>
      <c r="X84" s="210"/>
    </row>
    <row r="85" spans="1:24" s="124" customFormat="1" ht="17.25" customHeight="1">
      <c r="A85" s="336"/>
      <c r="B85" s="337"/>
      <c r="C85" s="338" t="str">
        <f>C12</f>
        <v>1. Քանդման աշխատանքներ</v>
      </c>
      <c r="D85" s="339"/>
      <c r="E85" s="340"/>
      <c r="F85" s="341"/>
      <c r="G85" s="341"/>
      <c r="H85" s="341"/>
      <c r="I85" s="342"/>
      <c r="J85" s="343"/>
      <c r="K85" s="342"/>
      <c r="L85" s="343"/>
      <c r="M85" s="344"/>
      <c r="N85" s="339"/>
      <c r="O85" s="345"/>
      <c r="P85" s="341"/>
      <c r="Q85" s="337"/>
      <c r="R85" s="346">
        <f>R29</f>
        <v>2216.4262733820005</v>
      </c>
      <c r="S85" s="346">
        <f>+S29</f>
        <v>2787.4441741934052</v>
      </c>
      <c r="T85" s="346">
        <f>+T29</f>
        <v>2864.4124764533199</v>
      </c>
      <c r="U85" s="343"/>
      <c r="V85" s="343"/>
      <c r="W85" s="347"/>
      <c r="X85" s="347"/>
    </row>
    <row r="86" spans="1:24" s="124" customFormat="1" ht="15" customHeight="1">
      <c r="A86" s="336"/>
      <c r="B86" s="337"/>
      <c r="C86" s="338" t="str">
        <f>C30</f>
        <v>2. Հատակներ</v>
      </c>
      <c r="D86" s="339"/>
      <c r="E86" s="340"/>
      <c r="F86" s="341"/>
      <c r="G86" s="341"/>
      <c r="H86" s="341"/>
      <c r="I86" s="342"/>
      <c r="J86" s="343"/>
      <c r="K86" s="342"/>
      <c r="L86" s="343"/>
      <c r="M86" s="344"/>
      <c r="N86" s="339"/>
      <c r="O86" s="345"/>
      <c r="P86" s="341"/>
      <c r="Q86" s="337"/>
      <c r="R86" s="346">
        <f>R43</f>
        <v>5565.720422714001</v>
      </c>
      <c r="S86" s="346">
        <f>+S43</f>
        <v>6999.6169752178084</v>
      </c>
      <c r="T86" s="346">
        <f>+T43</f>
        <v>7192.8938989460094</v>
      </c>
      <c r="U86" s="343"/>
      <c r="V86" s="343"/>
      <c r="W86" s="347"/>
      <c r="X86" s="347"/>
    </row>
    <row r="87" spans="1:24" s="124" customFormat="1" ht="15.75" customHeight="1">
      <c r="A87" s="336"/>
      <c r="B87" s="337"/>
      <c r="C87" s="338" t="str">
        <f>C44</f>
        <v>3. Պատուհաններ և դռներ</v>
      </c>
      <c r="D87" s="339"/>
      <c r="E87" s="340"/>
      <c r="F87" s="341"/>
      <c r="G87" s="341"/>
      <c r="H87" s="341"/>
      <c r="I87" s="342"/>
      <c r="J87" s="343"/>
      <c r="K87" s="342"/>
      <c r="L87" s="343"/>
      <c r="M87" s="344"/>
      <c r="N87" s="339"/>
      <c r="O87" s="345"/>
      <c r="P87" s="341"/>
      <c r="Q87" s="337"/>
      <c r="R87" s="346">
        <f>R46</f>
        <v>1534</v>
      </c>
      <c r="S87" s="346">
        <f>+S46</f>
        <v>1929.20442</v>
      </c>
      <c r="T87" s="346">
        <f>+T46</f>
        <v>1982.4745770472498</v>
      </c>
      <c r="U87" s="343"/>
      <c r="V87" s="343"/>
      <c r="W87" s="347"/>
      <c r="X87" s="347"/>
    </row>
    <row r="88" spans="1:24" s="124" customFormat="1" ht="16.5" customHeight="1">
      <c r="A88" s="336"/>
      <c r="B88" s="337"/>
      <c r="C88" s="496" t="str">
        <f>C47</f>
        <v>4. Ներքին հարդարման աշխատանքներ</v>
      </c>
      <c r="D88" s="497"/>
      <c r="E88" s="498"/>
      <c r="F88" s="341"/>
      <c r="G88" s="341"/>
      <c r="H88" s="341"/>
      <c r="I88" s="342"/>
      <c r="J88" s="343"/>
      <c r="K88" s="342"/>
      <c r="L88" s="343"/>
      <c r="M88" s="344"/>
      <c r="N88" s="339"/>
      <c r="O88" s="345"/>
      <c r="P88" s="341"/>
      <c r="Q88" s="337"/>
      <c r="R88" s="346">
        <f>R68</f>
        <v>13288.941969689331</v>
      </c>
      <c r="S88" s="346">
        <f>+S68</f>
        <v>16712.572089340392</v>
      </c>
      <c r="T88" s="346">
        <f>+T68</f>
        <v>17174.047986157304</v>
      </c>
      <c r="U88" s="343"/>
      <c r="V88" s="343"/>
      <c r="W88" s="347"/>
      <c r="X88" s="347"/>
    </row>
    <row r="89" spans="1:24" ht="17.25" customHeight="1">
      <c r="A89" s="286"/>
      <c r="B89" s="228"/>
      <c r="C89" s="499" t="s">
        <v>324</v>
      </c>
      <c r="D89" s="500"/>
      <c r="E89" s="501"/>
      <c r="F89" s="237"/>
      <c r="G89" s="237"/>
      <c r="H89" s="237"/>
      <c r="I89" s="348"/>
      <c r="J89" s="239"/>
      <c r="K89" s="348"/>
      <c r="L89" s="239"/>
      <c r="M89" s="233"/>
      <c r="N89" s="229"/>
      <c r="O89" s="249"/>
      <c r="P89" s="237"/>
      <c r="Q89" s="228"/>
      <c r="R89" s="349">
        <f>+R84</f>
        <v>1555.0988114249999</v>
      </c>
      <c r="S89" s="349">
        <f>+S84</f>
        <v>1703.7918265807921</v>
      </c>
      <c r="T89" s="349">
        <f>+T84</f>
        <v>1750.8377783922538</v>
      </c>
      <c r="U89" s="239"/>
      <c r="V89" s="239"/>
      <c r="W89" s="210"/>
      <c r="X89" s="210"/>
    </row>
    <row r="90" spans="1:24" s="134" customFormat="1" ht="21" customHeight="1">
      <c r="A90" s="350"/>
      <c r="B90" s="351"/>
      <c r="C90" s="352" t="s">
        <v>263</v>
      </c>
      <c r="D90" s="352"/>
      <c r="E90" s="353"/>
      <c r="F90" s="354"/>
      <c r="G90" s="354"/>
      <c r="H90" s="354"/>
      <c r="I90" s="352"/>
      <c r="J90" s="355"/>
      <c r="K90" s="352"/>
      <c r="L90" s="355"/>
      <c r="M90" s="356"/>
      <c r="N90" s="352"/>
      <c r="O90" s="357"/>
      <c r="P90" s="354"/>
      <c r="Q90" s="351"/>
      <c r="R90" s="358">
        <f>SUM(R85:R89)</f>
        <v>24160.187477210333</v>
      </c>
      <c r="S90" s="358">
        <f>SUM(S85:S89)</f>
        <v>30132.629485332396</v>
      </c>
      <c r="T90" s="358">
        <f>SUM(T85:T89)</f>
        <v>30964.666716996137</v>
      </c>
      <c r="U90" s="355"/>
      <c r="V90" s="355"/>
      <c r="W90" s="359"/>
      <c r="X90" s="359"/>
    </row>
    <row r="91" spans="1:24" ht="22.5" customHeight="1">
      <c r="A91" s="216"/>
      <c r="B91" s="210"/>
      <c r="C91" s="502" t="s">
        <v>325</v>
      </c>
      <c r="D91" s="502"/>
      <c r="E91" s="502"/>
      <c r="F91" s="360" t="s">
        <v>131</v>
      </c>
      <c r="G91" s="360"/>
      <c r="H91" s="360"/>
      <c r="I91" s="361"/>
      <c r="J91" s="503" t="s">
        <v>132</v>
      </c>
      <c r="K91" s="503"/>
      <c r="L91" s="503"/>
      <c r="M91" s="362"/>
      <c r="N91" s="363"/>
      <c r="O91" s="363"/>
      <c r="P91" s="363"/>
      <c r="Q91" s="363"/>
      <c r="R91" s="363"/>
      <c r="S91" s="363"/>
      <c r="T91" s="364">
        <f>+T90*0.05</f>
        <v>1548.233335849807</v>
      </c>
      <c r="U91" s="216"/>
      <c r="V91" s="216"/>
      <c r="W91" s="210"/>
      <c r="X91" s="210"/>
    </row>
    <row r="92" spans="1:24" ht="27" customHeight="1">
      <c r="A92" s="216"/>
      <c r="B92" s="382"/>
      <c r="C92" s="374" t="s">
        <v>335</v>
      </c>
      <c r="D92" s="374" t="s">
        <v>133</v>
      </c>
      <c r="E92" s="375">
        <v>283</v>
      </c>
      <c r="F92" s="376"/>
      <c r="G92" s="376"/>
      <c r="H92" s="377">
        <v>14.2</v>
      </c>
      <c r="I92" s="378"/>
      <c r="J92" s="379"/>
      <c r="K92" s="379"/>
      <c r="L92" s="379"/>
      <c r="M92" s="380"/>
      <c r="N92" s="374"/>
      <c r="O92" s="374"/>
      <c r="P92" s="374"/>
      <c r="Q92" s="374"/>
      <c r="R92" s="374"/>
      <c r="S92" s="374"/>
      <c r="T92" s="381">
        <f>+E92*H92</f>
        <v>4018.6</v>
      </c>
      <c r="U92" s="216"/>
      <c r="V92" s="216"/>
      <c r="W92" s="210"/>
      <c r="X92" s="210"/>
    </row>
    <row r="93" spans="1:24" ht="22.5" customHeight="1">
      <c r="A93" s="216"/>
      <c r="B93" s="210"/>
      <c r="C93" s="363" t="s">
        <v>326</v>
      </c>
      <c r="D93" s="365"/>
      <c r="E93" s="218"/>
      <c r="F93" s="363"/>
      <c r="G93" s="363"/>
      <c r="H93" s="363"/>
      <c r="I93" s="366"/>
      <c r="J93" s="363"/>
      <c r="K93" s="366"/>
      <c r="L93" s="363"/>
      <c r="M93" s="362"/>
      <c r="N93" s="363"/>
      <c r="O93" s="363"/>
      <c r="P93" s="363"/>
      <c r="Q93" s="363"/>
      <c r="R93" s="363"/>
      <c r="S93" s="363"/>
      <c r="T93" s="367">
        <f>+T91+T90+T92</f>
        <v>36531.500052845942</v>
      </c>
      <c r="U93" s="216"/>
      <c r="V93" s="216"/>
      <c r="W93" s="210"/>
      <c r="X93" s="210"/>
    </row>
    <row r="94" spans="1:24" ht="15.75" customHeight="1">
      <c r="A94" s="216"/>
      <c r="B94" s="210"/>
      <c r="C94" s="363" t="s">
        <v>327</v>
      </c>
      <c r="D94" s="365"/>
      <c r="E94" s="218"/>
      <c r="F94" s="363"/>
      <c r="G94" s="363"/>
      <c r="H94" s="363"/>
      <c r="I94" s="366"/>
      <c r="J94" s="363"/>
      <c r="K94" s="366"/>
      <c r="L94" s="363"/>
      <c r="M94" s="362"/>
      <c r="N94" s="363"/>
      <c r="O94" s="363"/>
      <c r="P94" s="363"/>
      <c r="Q94" s="363"/>
      <c r="R94" s="363"/>
      <c r="S94" s="363"/>
      <c r="T94" s="364">
        <f>+T93*0.2</f>
        <v>7306.300010569189</v>
      </c>
      <c r="U94" s="216"/>
      <c r="V94" s="216"/>
      <c r="W94" s="210"/>
      <c r="X94" s="210"/>
    </row>
    <row r="95" spans="1:24" ht="17.25" customHeight="1">
      <c r="A95" s="216"/>
      <c r="B95" s="210"/>
      <c r="C95" s="368" t="s">
        <v>320</v>
      </c>
      <c r="D95" s="365"/>
      <c r="E95" s="218"/>
      <c r="F95" s="363"/>
      <c r="G95" s="363"/>
      <c r="H95" s="363"/>
      <c r="I95" s="366"/>
      <c r="J95" s="363"/>
      <c r="K95" s="366"/>
      <c r="L95" s="363"/>
      <c r="M95" s="362"/>
      <c r="N95" s="363"/>
      <c r="O95" s="363"/>
      <c r="P95" s="363"/>
      <c r="Q95" s="363"/>
      <c r="R95" s="363">
        <f>+[1]ամփոփ!C17/[1]Ծավալաթերթ!S95</f>
        <v>0.98629798952830849</v>
      </c>
      <c r="S95" s="363"/>
      <c r="T95" s="367">
        <f>+T94+T93</f>
        <v>43837.800063415132</v>
      </c>
      <c r="U95" s="216"/>
      <c r="V95" s="216"/>
      <c r="W95" s="210"/>
      <c r="X95" s="210"/>
    </row>
    <row r="96" spans="1:24" ht="16.5" customHeight="1">
      <c r="A96" s="216"/>
      <c r="B96" s="210"/>
      <c r="C96" s="369"/>
      <c r="D96" s="210"/>
      <c r="E96" s="219"/>
      <c r="F96" s="216"/>
      <c r="G96" s="216"/>
      <c r="H96" s="216"/>
      <c r="I96" s="220"/>
      <c r="J96" s="216"/>
      <c r="K96" s="220"/>
      <c r="L96" s="216"/>
      <c r="M96" s="225"/>
      <c r="N96" s="216"/>
      <c r="O96" s="216"/>
      <c r="P96" s="216"/>
      <c r="Q96" s="216"/>
      <c r="R96" s="216"/>
      <c r="S96" s="216"/>
      <c r="T96" s="370"/>
      <c r="U96" s="216"/>
      <c r="V96" s="216"/>
      <c r="W96" s="210"/>
      <c r="X96" s="210"/>
    </row>
    <row r="97" spans="1:29" ht="16.5" customHeight="1">
      <c r="A97" s="216"/>
      <c r="B97" s="210"/>
      <c r="C97" s="369"/>
      <c r="D97" s="210"/>
      <c r="E97" s="219"/>
      <c r="F97" s="216"/>
      <c r="G97" s="216"/>
      <c r="H97" s="216"/>
      <c r="I97" s="220"/>
      <c r="J97" s="216"/>
      <c r="K97" s="220"/>
      <c r="L97" s="216"/>
      <c r="M97" s="225"/>
      <c r="N97" s="216"/>
      <c r="O97" s="216"/>
      <c r="P97" s="216"/>
      <c r="Q97" s="216"/>
      <c r="R97" s="216"/>
      <c r="S97" s="216"/>
      <c r="T97" s="370"/>
      <c r="U97" s="216"/>
      <c r="V97" s="216"/>
      <c r="W97" s="210"/>
      <c r="X97" s="210"/>
    </row>
    <row r="98" spans="1:29">
      <c r="A98" s="216"/>
      <c r="B98" s="210"/>
      <c r="C98" s="210"/>
      <c r="D98" s="210"/>
      <c r="E98" s="219"/>
      <c r="F98" s="216"/>
      <c r="G98" s="216"/>
      <c r="H98" s="216"/>
      <c r="I98" s="220"/>
      <c r="J98" s="216"/>
      <c r="K98" s="220"/>
      <c r="L98" s="216"/>
      <c r="M98" s="225"/>
      <c r="N98" s="216"/>
      <c r="O98" s="216"/>
      <c r="P98" s="216"/>
      <c r="Q98" s="216"/>
      <c r="R98" s="216"/>
      <c r="S98" s="216"/>
      <c r="T98" s="216"/>
      <c r="U98" s="216"/>
      <c r="V98" s="216"/>
      <c r="W98" s="210"/>
      <c r="X98" s="210"/>
      <c r="AC98" s="204"/>
    </row>
    <row r="99" spans="1:29" ht="182.25" customHeight="1">
      <c r="A99" s="216"/>
      <c r="B99" s="440" t="s">
        <v>339</v>
      </c>
      <c r="C99" s="440"/>
      <c r="D99" s="440"/>
      <c r="E99" s="440"/>
      <c r="F99" s="440"/>
      <c r="G99" s="440"/>
      <c r="H99" s="440"/>
      <c r="I99" s="440"/>
      <c r="J99" s="440"/>
      <c r="K99" s="440"/>
      <c r="L99" s="440"/>
      <c r="M99" s="440"/>
      <c r="N99" s="440"/>
      <c r="O99" s="440"/>
      <c r="P99" s="440"/>
      <c r="Q99" s="440"/>
      <c r="R99" s="440"/>
      <c r="S99" s="440"/>
      <c r="T99" s="440"/>
      <c r="U99" s="221"/>
      <c r="V99" s="221"/>
      <c r="W99" s="210"/>
      <c r="X99" s="210"/>
    </row>
    <row r="100" spans="1:29" ht="17.25" customHeight="1">
      <c r="A100" s="216"/>
      <c r="B100" s="371"/>
      <c r="C100" s="372"/>
      <c r="D100" s="210"/>
      <c r="E100" s="219"/>
      <c r="F100" s="221"/>
      <c r="G100" s="221"/>
      <c r="H100" s="221"/>
      <c r="I100" s="220"/>
      <c r="J100" s="221"/>
      <c r="K100" s="220"/>
      <c r="L100" s="221"/>
      <c r="M100" s="225"/>
      <c r="N100" s="221"/>
      <c r="O100" s="221"/>
      <c r="P100" s="221"/>
      <c r="Q100" s="221"/>
      <c r="R100" s="221"/>
      <c r="S100" s="221"/>
      <c r="T100" s="221"/>
      <c r="U100" s="221"/>
      <c r="V100" s="221"/>
      <c r="W100" s="210"/>
      <c r="X100" s="210"/>
    </row>
    <row r="101" spans="1:29" ht="17.25" customHeight="1">
      <c r="A101" s="216"/>
      <c r="B101" s="373"/>
      <c r="C101" s="373"/>
      <c r="D101" s="210"/>
      <c r="E101" s="219"/>
      <c r="F101" s="221"/>
      <c r="G101" s="221"/>
      <c r="H101" s="221"/>
      <c r="I101" s="220"/>
      <c r="J101" s="221"/>
      <c r="K101" s="220"/>
      <c r="L101" s="221"/>
      <c r="M101" s="225"/>
      <c r="N101" s="221"/>
      <c r="O101" s="221"/>
      <c r="P101" s="221"/>
      <c r="Q101" s="221"/>
      <c r="R101" s="221"/>
      <c r="S101" s="221"/>
      <c r="T101" s="221"/>
      <c r="U101" s="221"/>
      <c r="V101" s="221"/>
      <c r="W101" s="210"/>
      <c r="X101" s="210"/>
    </row>
    <row r="102" spans="1:29" ht="19.5" customHeight="1">
      <c r="A102" s="216"/>
      <c r="B102" s="371"/>
      <c r="C102" s="372"/>
      <c r="D102" s="210"/>
      <c r="E102" s="219"/>
      <c r="F102" s="221"/>
      <c r="G102" s="221"/>
      <c r="H102" s="221"/>
      <c r="I102" s="220"/>
      <c r="J102" s="221"/>
      <c r="K102" s="220"/>
      <c r="L102" s="221"/>
      <c r="M102" s="225"/>
      <c r="N102" s="221"/>
      <c r="O102" s="221"/>
      <c r="P102" s="221"/>
      <c r="Q102" s="221"/>
      <c r="R102" s="221"/>
      <c r="S102" s="221"/>
      <c r="T102" s="221"/>
      <c r="U102" s="221"/>
      <c r="V102" s="221"/>
      <c r="W102" s="210"/>
      <c r="X102" s="210"/>
    </row>
    <row r="103" spans="1:29">
      <c r="A103" s="216"/>
      <c r="B103" s="210"/>
      <c r="C103" s="210"/>
      <c r="D103" s="210"/>
      <c r="E103" s="219"/>
      <c r="F103" s="221"/>
      <c r="G103" s="221"/>
      <c r="H103" s="221"/>
      <c r="I103" s="220"/>
      <c r="J103" s="221"/>
      <c r="K103" s="220"/>
      <c r="L103" s="221"/>
      <c r="M103" s="225"/>
      <c r="N103" s="221"/>
      <c r="O103" s="221"/>
      <c r="P103" s="221"/>
      <c r="Q103" s="221"/>
      <c r="R103" s="221"/>
      <c r="S103" s="221"/>
      <c r="T103" s="221"/>
      <c r="U103" s="221"/>
      <c r="V103" s="221"/>
      <c r="W103" s="210"/>
      <c r="X103" s="210"/>
    </row>
    <row r="104" spans="1:29">
      <c r="A104" s="216"/>
      <c r="B104" s="210"/>
      <c r="C104" s="210"/>
      <c r="D104" s="210"/>
      <c r="E104" s="219"/>
      <c r="F104" s="221"/>
      <c r="G104" s="221"/>
      <c r="H104" s="221"/>
      <c r="I104" s="220"/>
      <c r="J104" s="221"/>
      <c r="K104" s="220"/>
      <c r="L104" s="221"/>
      <c r="M104" s="225"/>
      <c r="N104" s="221"/>
      <c r="O104" s="221"/>
      <c r="P104" s="221"/>
      <c r="Q104" s="221"/>
      <c r="R104" s="221"/>
      <c r="S104" s="221"/>
      <c r="T104" s="221"/>
      <c r="U104" s="221"/>
      <c r="V104" s="221"/>
      <c r="W104" s="210"/>
      <c r="X104" s="210"/>
    </row>
    <row r="105" spans="1:29">
      <c r="A105" s="216"/>
      <c r="B105" s="210"/>
      <c r="C105" s="210"/>
      <c r="D105" s="210"/>
      <c r="E105" s="219"/>
      <c r="F105" s="221"/>
      <c r="G105" s="221"/>
      <c r="H105" s="221"/>
      <c r="I105" s="220"/>
      <c r="J105" s="221"/>
      <c r="K105" s="220"/>
      <c r="L105" s="221"/>
      <c r="M105" s="225"/>
      <c r="N105" s="221"/>
      <c r="O105" s="221"/>
      <c r="P105" s="221"/>
      <c r="Q105" s="221"/>
      <c r="R105" s="221"/>
      <c r="S105" s="221"/>
      <c r="T105" s="221"/>
      <c r="U105" s="221"/>
      <c r="V105" s="221"/>
      <c r="W105" s="210"/>
      <c r="X105" s="210"/>
    </row>
  </sheetData>
  <mergeCells count="217">
    <mergeCell ref="B69:D69"/>
    <mergeCell ref="C88:E88"/>
    <mergeCell ref="C89:E89"/>
    <mergeCell ref="C91:E91"/>
    <mergeCell ref="J91:L91"/>
    <mergeCell ref="L66:L67"/>
    <mergeCell ref="R66:R67"/>
    <mergeCell ref="S66:S67"/>
    <mergeCell ref="T66:T67"/>
    <mergeCell ref="U66:U67"/>
    <mergeCell ref="V66:V67"/>
    <mergeCell ref="F66:F67"/>
    <mergeCell ref="G66:G67"/>
    <mergeCell ref="H66:H67"/>
    <mergeCell ref="I66:I67"/>
    <mergeCell ref="J66:J67"/>
    <mergeCell ref="K66:K67"/>
    <mergeCell ref="R64:R65"/>
    <mergeCell ref="S64:S65"/>
    <mergeCell ref="T64:T65"/>
    <mergeCell ref="U64:U65"/>
    <mergeCell ref="V64:V65"/>
    <mergeCell ref="K64:K65"/>
    <mergeCell ref="L64:L65"/>
    <mergeCell ref="J62:J63"/>
    <mergeCell ref="K62:K63"/>
    <mergeCell ref="A66:A67"/>
    <mergeCell ref="B66:B67"/>
    <mergeCell ref="C66:C67"/>
    <mergeCell ref="D66:D67"/>
    <mergeCell ref="E66:E67"/>
    <mergeCell ref="G64:G65"/>
    <mergeCell ref="H64:H65"/>
    <mergeCell ref="I64:I65"/>
    <mergeCell ref="J64:J65"/>
    <mergeCell ref="A64:A65"/>
    <mergeCell ref="B64:B65"/>
    <mergeCell ref="C64:C65"/>
    <mergeCell ref="D64:D65"/>
    <mergeCell ref="E64:E65"/>
    <mergeCell ref="F64:F65"/>
    <mergeCell ref="T60:T61"/>
    <mergeCell ref="U60:U61"/>
    <mergeCell ref="V60:V61"/>
    <mergeCell ref="A62:A63"/>
    <mergeCell ref="B62:B63"/>
    <mergeCell ref="C62:C63"/>
    <mergeCell ref="D62:D63"/>
    <mergeCell ref="E62:E63"/>
    <mergeCell ref="G60:G61"/>
    <mergeCell ref="H60:H61"/>
    <mergeCell ref="I60:I61"/>
    <mergeCell ref="J60:J61"/>
    <mergeCell ref="K60:K61"/>
    <mergeCell ref="L60:L61"/>
    <mergeCell ref="L62:L63"/>
    <mergeCell ref="R62:R63"/>
    <mergeCell ref="S62:S63"/>
    <mergeCell ref="T62:T63"/>
    <mergeCell ref="U62:U63"/>
    <mergeCell ref="V62:V63"/>
    <mergeCell ref="F62:F63"/>
    <mergeCell ref="G62:G63"/>
    <mergeCell ref="H62:H63"/>
    <mergeCell ref="I62:I63"/>
    <mergeCell ref="S55:S59"/>
    <mergeCell ref="T55:T59"/>
    <mergeCell ref="U55:U59"/>
    <mergeCell ref="V55:V59"/>
    <mergeCell ref="A60:A61"/>
    <mergeCell ref="B60:B61"/>
    <mergeCell ref="C60:C61"/>
    <mergeCell ref="D60:D61"/>
    <mergeCell ref="E60:E61"/>
    <mergeCell ref="F60:F61"/>
    <mergeCell ref="H55:H59"/>
    <mergeCell ref="I55:I59"/>
    <mergeCell ref="J55:J59"/>
    <mergeCell ref="K55:K59"/>
    <mergeCell ref="L55:L59"/>
    <mergeCell ref="R55:R59"/>
    <mergeCell ref="B55:B59"/>
    <mergeCell ref="C55:C59"/>
    <mergeCell ref="D55:D59"/>
    <mergeCell ref="E55:E59"/>
    <mergeCell ref="F55:F59"/>
    <mergeCell ref="G55:G59"/>
    <mergeCell ref="R60:R61"/>
    <mergeCell ref="S60:S61"/>
    <mergeCell ref="S53:S54"/>
    <mergeCell ref="T53:T54"/>
    <mergeCell ref="U53:U54"/>
    <mergeCell ref="V53:V54"/>
    <mergeCell ref="F53:F54"/>
    <mergeCell ref="G53:G54"/>
    <mergeCell ref="H53:H54"/>
    <mergeCell ref="I53:I54"/>
    <mergeCell ref="J53:J54"/>
    <mergeCell ref="K53:K54"/>
    <mergeCell ref="R51:R52"/>
    <mergeCell ref="S51:S52"/>
    <mergeCell ref="T51:T52"/>
    <mergeCell ref="U51:U52"/>
    <mergeCell ref="V51:V52"/>
    <mergeCell ref="K51:K52"/>
    <mergeCell ref="L51:L52"/>
    <mergeCell ref="A53:A54"/>
    <mergeCell ref="B53:B54"/>
    <mergeCell ref="C53:C54"/>
    <mergeCell ref="D53:D54"/>
    <mergeCell ref="E53:E54"/>
    <mergeCell ref="G51:G52"/>
    <mergeCell ref="H51:H52"/>
    <mergeCell ref="I51:I52"/>
    <mergeCell ref="J51:J52"/>
    <mergeCell ref="A51:A52"/>
    <mergeCell ref="B51:B52"/>
    <mergeCell ref="C51:C52"/>
    <mergeCell ref="D51:D52"/>
    <mergeCell ref="E51:E52"/>
    <mergeCell ref="F51:F52"/>
    <mergeCell ref="L53:L54"/>
    <mergeCell ref="R53:R54"/>
    <mergeCell ref="S37:S41"/>
    <mergeCell ref="T37:T41"/>
    <mergeCell ref="U37:U41"/>
    <mergeCell ref="V37:V41"/>
    <mergeCell ref="F37:F41"/>
    <mergeCell ref="G37:G41"/>
    <mergeCell ref="H37:H41"/>
    <mergeCell ref="I37:I41"/>
    <mergeCell ref="J37:J41"/>
    <mergeCell ref="K37:K41"/>
    <mergeCell ref="R35:R36"/>
    <mergeCell ref="S35:S36"/>
    <mergeCell ref="T35:T36"/>
    <mergeCell ref="U35:U36"/>
    <mergeCell ref="V35:V36"/>
    <mergeCell ref="A37:A41"/>
    <mergeCell ref="B37:B41"/>
    <mergeCell ref="C37:C41"/>
    <mergeCell ref="D37:D41"/>
    <mergeCell ref="E37:E41"/>
    <mergeCell ref="G35:G36"/>
    <mergeCell ref="H35:H36"/>
    <mergeCell ref="I35:I36"/>
    <mergeCell ref="J35:J36"/>
    <mergeCell ref="K35:K36"/>
    <mergeCell ref="L35:L36"/>
    <mergeCell ref="A35:A36"/>
    <mergeCell ref="B35:B36"/>
    <mergeCell ref="C35:C36"/>
    <mergeCell ref="D35:D36"/>
    <mergeCell ref="E35:E36"/>
    <mergeCell ref="F35:F36"/>
    <mergeCell ref="L37:L41"/>
    <mergeCell ref="R37:R41"/>
    <mergeCell ref="L33:L34"/>
    <mergeCell ref="R33:R34"/>
    <mergeCell ref="S33:S34"/>
    <mergeCell ref="T33:T34"/>
    <mergeCell ref="U33:U34"/>
    <mergeCell ref="V33:V34"/>
    <mergeCell ref="F33:F34"/>
    <mergeCell ref="G33:G34"/>
    <mergeCell ref="H33:H34"/>
    <mergeCell ref="I33:I34"/>
    <mergeCell ref="J33:J34"/>
    <mergeCell ref="K33:K34"/>
    <mergeCell ref="K9:L9"/>
    <mergeCell ref="M9:Q9"/>
    <mergeCell ref="R31:R32"/>
    <mergeCell ref="S31:S32"/>
    <mergeCell ref="T31:T32"/>
    <mergeCell ref="U31:U32"/>
    <mergeCell ref="V31:V32"/>
    <mergeCell ref="A33:A34"/>
    <mergeCell ref="B33:B34"/>
    <mergeCell ref="C33:C34"/>
    <mergeCell ref="D33:D34"/>
    <mergeCell ref="E33:E34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B99:T99"/>
    <mergeCell ref="A1:V1"/>
    <mergeCell ref="A2:V2"/>
    <mergeCell ref="L4:M4"/>
    <mergeCell ref="N4:Q4"/>
    <mergeCell ref="A5:C5"/>
    <mergeCell ref="D5:E5"/>
    <mergeCell ref="C6:E6"/>
    <mergeCell ref="F6:I6"/>
    <mergeCell ref="M6:Q6"/>
    <mergeCell ref="A7:A10"/>
    <mergeCell ref="B7:B10"/>
    <mergeCell ref="C7:C10"/>
    <mergeCell ref="D7:D10"/>
    <mergeCell ref="E7:E10"/>
    <mergeCell ref="F7:F10"/>
    <mergeCell ref="G7:G10"/>
    <mergeCell ref="H7:H10"/>
    <mergeCell ref="I7:Q8"/>
    <mergeCell ref="R7:R9"/>
    <mergeCell ref="S7:S9"/>
    <mergeCell ref="T7:T9"/>
    <mergeCell ref="U7:U9"/>
    <mergeCell ref="I9:J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սենյակների ամփոփ </vt:lpstr>
      <vt:lpstr>Նախահաշիվ 1</vt:lpstr>
      <vt:lpstr>Նախահաշիվ 2</vt:lpstr>
      <vt:lpstr>Ամփոփ</vt:lpstr>
      <vt:lpstr>Ծավալաթերթ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2024-11-14T13:07:36Z</dcterms:modified>
</cp:coreProperties>
</file>